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1_明倫調理場\※R７年度\０２固有\22_県給食会・県給食センター連絡協議会\02_県学校給食会関係書（物資を含む・重要なもの）\20251006 令和８年度学校給食用主食供給申請書について\提出用\"/>
    </mc:Choice>
  </mc:AlternateContent>
  <xr:revisionPtr revIDLastSave="0" documentId="13_ncr:1_{084C8F0A-94C5-4245-B843-0F0D21BA8A87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明倫（小）" sheetId="1" r:id="rId1"/>
    <sheet name="加木屋（小）" sheetId="9" r:id="rId2"/>
    <sheet name="明倫（中）" sheetId="6" r:id="rId3"/>
    <sheet name="加木屋（中）" sheetId="10" r:id="rId4"/>
  </sheets>
  <definedNames>
    <definedName name="_xlnm.Print_Area" localSheetId="1">'加木屋（小）'!$A$1:$V$59</definedName>
    <definedName name="_xlnm.Print_Area" localSheetId="3">'加木屋（中）'!$A$1:$V$59</definedName>
    <definedName name="_xlnm.Print_Area" localSheetId="0">'明倫（小）'!$A$1:$V$59</definedName>
    <definedName name="_xlnm.Print_Area" localSheetId="2">'明倫（中）'!$A$1:$V$59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10" l="1"/>
  <c r="O17" i="6"/>
  <c r="O17" i="9"/>
  <c r="O17" i="1"/>
  <c r="T57" i="10"/>
  <c r="S57" i="10"/>
  <c r="R57" i="10"/>
  <c r="Q57" i="10"/>
  <c r="P57" i="10"/>
  <c r="O57" i="10"/>
  <c r="N57" i="10"/>
  <c r="N58" i="10" s="1"/>
  <c r="M57" i="10"/>
  <c r="M58" i="10" s="1"/>
  <c r="L57" i="10"/>
  <c r="L58" i="10" s="1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57" i="10" s="1"/>
  <c r="T41" i="10"/>
  <c r="S41" i="10"/>
  <c r="S58" i="10" s="1"/>
  <c r="R41" i="10"/>
  <c r="R58" i="10" s="1"/>
  <c r="Q41" i="10"/>
  <c r="Q58" i="10" s="1"/>
  <c r="P41" i="10"/>
  <c r="P58" i="10" s="1"/>
  <c r="O41" i="10"/>
  <c r="O58" i="10" s="1"/>
  <c r="N41" i="10"/>
  <c r="M41" i="10"/>
  <c r="L41" i="10"/>
  <c r="K41" i="10"/>
  <c r="J41" i="10"/>
  <c r="I41" i="10"/>
  <c r="U41" i="10" s="1"/>
  <c r="U40" i="10"/>
  <c r="U39" i="10"/>
  <c r="U38" i="10"/>
  <c r="U37" i="10"/>
  <c r="T36" i="10"/>
  <c r="T58" i="10" s="1"/>
  <c r="S36" i="10"/>
  <c r="R36" i="10"/>
  <c r="Q36" i="10"/>
  <c r="P36" i="10"/>
  <c r="O36" i="10"/>
  <c r="N36" i="10"/>
  <c r="M36" i="10"/>
  <c r="L36" i="10"/>
  <c r="K36" i="10"/>
  <c r="K58" i="10" s="1"/>
  <c r="J36" i="10"/>
  <c r="J58" i="10" s="1"/>
  <c r="I36" i="10"/>
  <c r="I58" i="10" s="1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M58" i="9"/>
  <c r="T57" i="9"/>
  <c r="S57" i="9"/>
  <c r="R57" i="9"/>
  <c r="Q57" i="9"/>
  <c r="P57" i="9"/>
  <c r="P58" i="9" s="1"/>
  <c r="O57" i="9"/>
  <c r="O58" i="9" s="1"/>
  <c r="N57" i="9"/>
  <c r="N58" i="9" s="1"/>
  <c r="M57" i="9"/>
  <c r="L57" i="9"/>
  <c r="K57" i="9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U57" i="9" s="1"/>
  <c r="T41" i="9"/>
  <c r="T58" i="9" s="1"/>
  <c r="S41" i="9"/>
  <c r="S58" i="9" s="1"/>
  <c r="R41" i="9"/>
  <c r="R58" i="9" s="1"/>
  <c r="Q41" i="9"/>
  <c r="Q58" i="9" s="1"/>
  <c r="P41" i="9"/>
  <c r="O41" i="9"/>
  <c r="N41" i="9"/>
  <c r="M41" i="9"/>
  <c r="L41" i="9"/>
  <c r="K41" i="9"/>
  <c r="J41" i="9"/>
  <c r="I41" i="9"/>
  <c r="U40" i="9"/>
  <c r="U39" i="9"/>
  <c r="U38" i="9"/>
  <c r="U37" i="9"/>
  <c r="T36" i="9"/>
  <c r="S36" i="9"/>
  <c r="R36" i="9"/>
  <c r="Q36" i="9"/>
  <c r="P36" i="9"/>
  <c r="O36" i="9"/>
  <c r="N36" i="9"/>
  <c r="M36" i="9"/>
  <c r="L36" i="9"/>
  <c r="L58" i="9" s="1"/>
  <c r="K36" i="9"/>
  <c r="K58" i="9" s="1"/>
  <c r="J36" i="9"/>
  <c r="J58" i="9" s="1"/>
  <c r="I36" i="9"/>
  <c r="U36" i="9" s="1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I58" i="9" l="1"/>
  <c r="U36" i="10"/>
  <c r="U58" i="10" s="1"/>
  <c r="U59" i="10" s="1"/>
  <c r="U41" i="9"/>
  <c r="U58" i="9" s="1"/>
  <c r="U59" i="9" s="1"/>
  <c r="I36" i="1" l="1"/>
  <c r="T57" i="6"/>
  <c r="S57" i="6"/>
  <c r="R57" i="6"/>
  <c r="R58" i="6" s="1"/>
  <c r="Q57" i="6"/>
  <c r="P57" i="6"/>
  <c r="O57" i="6"/>
  <c r="N57" i="6"/>
  <c r="M57" i="6"/>
  <c r="L57" i="6"/>
  <c r="K57" i="6"/>
  <c r="J57" i="6"/>
  <c r="I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T41" i="6"/>
  <c r="S41" i="6"/>
  <c r="R41" i="6"/>
  <c r="Q41" i="6"/>
  <c r="P41" i="6"/>
  <c r="O41" i="6"/>
  <c r="N41" i="6"/>
  <c r="M41" i="6"/>
  <c r="L41" i="6"/>
  <c r="K41" i="6"/>
  <c r="J41" i="6"/>
  <c r="I41" i="6"/>
  <c r="U40" i="6"/>
  <c r="U39" i="6"/>
  <c r="U38" i="6"/>
  <c r="U37" i="6"/>
  <c r="T36" i="6"/>
  <c r="S36" i="6"/>
  <c r="R36" i="6"/>
  <c r="Q36" i="6"/>
  <c r="P36" i="6"/>
  <c r="P58" i="6" s="1"/>
  <c r="O36" i="6"/>
  <c r="O58" i="6" s="1"/>
  <c r="N36" i="6"/>
  <c r="M36" i="6"/>
  <c r="L36" i="6"/>
  <c r="K36" i="6"/>
  <c r="J36" i="6"/>
  <c r="I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T57" i="1"/>
  <c r="S57" i="1"/>
  <c r="R57" i="1"/>
  <c r="Q57" i="1"/>
  <c r="P57" i="1"/>
  <c r="O57" i="1"/>
  <c r="N57" i="1"/>
  <c r="M57" i="1"/>
  <c r="L57" i="1"/>
  <c r="L58" i="1" s="1"/>
  <c r="K57" i="1"/>
  <c r="K58" i="1" s="1"/>
  <c r="J57" i="1"/>
  <c r="J58" i="1" s="1"/>
  <c r="I57" i="1"/>
  <c r="I58" i="1" s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T41" i="1"/>
  <c r="S41" i="1"/>
  <c r="R41" i="1"/>
  <c r="Q41" i="1"/>
  <c r="Q58" i="1" s="1"/>
  <c r="P41" i="1"/>
  <c r="O41" i="1"/>
  <c r="O58" i="1" s="1"/>
  <c r="N41" i="1"/>
  <c r="N58" i="1" s="1"/>
  <c r="M41" i="1"/>
  <c r="M58" i="1" s="1"/>
  <c r="L41" i="1"/>
  <c r="K41" i="1"/>
  <c r="J41" i="1"/>
  <c r="I41" i="1"/>
  <c r="U40" i="1"/>
  <c r="U39" i="1"/>
  <c r="U38" i="1"/>
  <c r="U37" i="1"/>
  <c r="T36" i="1"/>
  <c r="S36" i="1"/>
  <c r="R36" i="1"/>
  <c r="Q36" i="1"/>
  <c r="P36" i="1"/>
  <c r="O36" i="1"/>
  <c r="N36" i="1"/>
  <c r="M36" i="1"/>
  <c r="L36" i="1"/>
  <c r="K36" i="1"/>
  <c r="J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36" i="1" l="1"/>
  <c r="U57" i="6"/>
  <c r="K58" i="6"/>
  <c r="S58" i="6"/>
  <c r="Q58" i="6"/>
  <c r="U41" i="6"/>
  <c r="J58" i="6"/>
  <c r="T58" i="6"/>
  <c r="I58" i="6"/>
  <c r="N58" i="6"/>
  <c r="U36" i="6"/>
  <c r="L58" i="6"/>
  <c r="M58" i="6"/>
  <c r="S58" i="1"/>
  <c r="P58" i="1"/>
  <c r="R58" i="1"/>
  <c r="T58" i="1"/>
  <c r="U41" i="1"/>
  <c r="U57" i="1"/>
  <c r="U58" i="1" s="1"/>
  <c r="U59" i="1" s="1"/>
  <c r="U58" i="6" l="1"/>
  <c r="U59" i="6" s="1"/>
</calcChain>
</file>

<file path=xl/sharedStrings.xml><?xml version="1.0" encoding="utf-8"?>
<sst xmlns="http://schemas.openxmlformats.org/spreadsheetml/2006/main" count="656" uniqueCount="95">
  <si>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</si>
  <si>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</si>
  <si>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</si>
  <si>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</si>
  <si>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</si>
  <si>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</si>
  <si>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</si>
  <si>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</si>
  <si>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</si>
  <si>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</si>
  <si>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</si>
  <si>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</si>
  <si>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</si>
  <si>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</si>
  <si>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</si>
  <si>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</si>
  <si>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</si>
  <si>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</si>
  <si>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</si>
  <si>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</si>
  <si>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</si>
  <si>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</si>
  <si>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</si>
  <si>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</si>
  <si>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</si>
  <si>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</si>
  <si>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</si>
  <si>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</si>
  <si>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</si>
  <si>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</si>
  <si>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</si>
  <si>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</si>
  <si>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</si>
  <si>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</si>
  <si>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</si>
  <si>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</si>
  <si>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</si>
  <si>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</si>
  <si>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</si>
  <si>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</si>
  <si>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</si>
  <si>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</si>
  <si>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</si>
  <si>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</si>
  <si>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</si>
  <si>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</si>
  <si>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</si>
  <si>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</si>
  <si>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</si>
  <si>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</si>
  <si>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</si>
  <si>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</si>
  <si>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</si>
  <si>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</si>
  <si>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</si>
  <si>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</si>
  <si>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</si>
  <si>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</si>
  <si>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</si>
  <si>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</si>
  <si>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</si>
  <si>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</si>
  <si>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</si>
  <si>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</si>
  <si>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</si>
  <si>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</si>
  <si>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</si>
  <si>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</si>
  <si>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</si>
  <si>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</si>
  <si>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</si>
  <si>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</si>
  <si>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</si>
  <si>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</si>
  <si>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</si>
  <si>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</si>
  <si>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</si>
  <si>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</si>
  <si>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</si>
  <si>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</si>
  <si>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</si>
  <si>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</si>
  <si>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</si>
  <si>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</si>
  <si>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</si>
  <si>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</si>
  <si>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</si>
  <si>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</si>
  <si>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</si>
  <si>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５年生　　　　　　１学期　　　　　80　　　　　　　　　２学期　　　　　以降　　　　　　　　　90　　　　　　　　　　　　　　　　　　　　　　　　　　　　　　　　　　　　　　　　　　　　　　　　　　　　　　　　　　　６年生90</t>
    <rPh sb="1" eb="3">
      <t>ネンセイ</t>
    </rPh>
    <rPh sb="10" eb="12">
      <t>ガッキ</t>
    </rPh>
    <rPh sb="29" eb="31">
      <t>ガッキ</t>
    </rPh>
    <rPh sb="36" eb="38">
      <t>イコウ</t>
    </rPh>
    <rPh sb="109" eb="111">
      <t>ネンセイ</t>
    </rPh>
    <phoneticPr fontId="5"/>
  </si>
  <si>
    <t>１学期　　　　　　　　　　　　　　　　　90　　　　　　　　　　　　　　　　　　　２学期　　　　　　　　　　　　　　　　　　　　　　以降　　　　　　　　　　　　　　　　　100</t>
    <rPh sb="1" eb="3">
      <t>ガッキ</t>
    </rPh>
    <rPh sb="42" eb="44">
      <t>ガッキ</t>
    </rPh>
    <rPh sb="66" eb="68">
      <t>イコウ</t>
    </rPh>
    <phoneticPr fontId="5"/>
  </si>
  <si>
    <t>東海市荒尾町土取７０番地</t>
    <rPh sb="0" eb="3">
      <t>トウカイシ</t>
    </rPh>
    <rPh sb="3" eb="5">
      <t>アラオ</t>
    </rPh>
    <rPh sb="5" eb="6">
      <t>マチ</t>
    </rPh>
    <rPh sb="6" eb="8">
      <t>ツチトリ</t>
    </rPh>
    <rPh sb="10" eb="12">
      <t>バンチ</t>
    </rPh>
    <phoneticPr fontId="5"/>
  </si>
  <si>
    <t>東海市立学校給食センター</t>
    <rPh sb="0" eb="8">
      <t>トウカイシリツガッコウキュウショク</t>
    </rPh>
    <phoneticPr fontId="5"/>
  </si>
  <si>
    <t>所長　正城彰一</t>
    <rPh sb="0" eb="2">
      <t>ショチョウ</t>
    </rPh>
    <rPh sb="3" eb="7">
      <t>マサキショウイチ</t>
    </rPh>
    <phoneticPr fontId="5"/>
  </si>
  <si>
    <t>　　　　令和７年（２０２５年）１１月７日　</t>
    <rPh sb="4" eb="6">
      <t>レイワ</t>
    </rPh>
    <rPh sb="7" eb="8">
      <t>ネン</t>
    </rPh>
    <rPh sb="13" eb="14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</si>
</sst>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57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6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52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A3" sqref="A3:V3"/>
    </sheetView>
  </sheetViews>
  <sheetFormatPr defaultRowHeight="13.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133" t="s">
        <v>85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3" ht="12.75" customHeight="1">
      <c r="O2" s="7"/>
    </row>
    <row r="3" spans="1:23" ht="22.5" customHeight="1">
      <c r="A3" s="135" t="s">
        <v>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0"/>
    </row>
    <row r="4" spans="1:23" ht="12" customHeight="1">
      <c r="A4" s="8"/>
    </row>
    <row r="5" spans="1:23" ht="22.5" customHeight="1">
      <c r="A5" s="134" t="s">
        <v>57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0"/>
    </row>
    <row r="6" spans="1:23" ht="18" customHeight="1">
      <c r="A6" s="9"/>
    </row>
    <row r="7" spans="1:23" ht="18.75" customHeight="1">
      <c r="M7" s="134" t="s">
        <v>34</v>
      </c>
      <c r="N7" s="134"/>
      <c r="O7" s="132"/>
      <c r="P7" s="132"/>
      <c r="Q7" s="132"/>
      <c r="R7" s="132"/>
      <c r="S7" s="132"/>
      <c r="T7" s="132"/>
    </row>
    <row r="8" spans="1:23" ht="18.75" customHeight="1">
      <c r="M8" s="137" t="s">
        <v>35</v>
      </c>
      <c r="N8" s="137"/>
      <c r="O8" s="132" t="s">
        <v>91</v>
      </c>
      <c r="P8" s="132"/>
      <c r="Q8" s="132"/>
      <c r="R8" s="132"/>
      <c r="S8" s="132"/>
      <c r="T8" s="132"/>
    </row>
    <row r="9" spans="1:23" ht="18.75" customHeight="1">
      <c r="M9" s="137" t="s">
        <v>36</v>
      </c>
      <c r="N9" s="137"/>
      <c r="O9" s="132" t="s">
        <v>92</v>
      </c>
      <c r="P9" s="132"/>
      <c r="Q9" s="132"/>
      <c r="R9" s="132"/>
      <c r="S9" s="132"/>
      <c r="T9" s="132"/>
    </row>
    <row r="10" spans="1:23" ht="18.75" customHeight="1">
      <c r="M10" s="137" t="s">
        <v>37</v>
      </c>
      <c r="N10" s="137"/>
      <c r="O10" s="132" t="s">
        <v>93</v>
      </c>
      <c r="P10" s="132"/>
      <c r="Q10" s="132"/>
      <c r="R10" s="132"/>
      <c r="S10" s="132"/>
      <c r="T10" s="132"/>
    </row>
    <row r="11" spans="1:23" ht="35.25" customHeight="1">
      <c r="A11" s="134" t="s">
        <v>87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20"/>
    </row>
    <row r="12" spans="1:23" ht="27.75" customHeight="1">
      <c r="A12" s="136" t="s">
        <v>38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23" ht="22.5" customHeight="1" thickBot="1">
      <c r="A13" s="104" t="s">
        <v>41</v>
      </c>
      <c r="B13" s="104"/>
      <c r="C13" s="104"/>
      <c r="D13" s="104"/>
      <c r="E13" s="104"/>
      <c r="F13" s="104"/>
      <c r="G13" s="104"/>
      <c r="H13" s="104"/>
      <c r="I13" s="20"/>
      <c r="J13" s="20"/>
      <c r="K13" s="20"/>
      <c r="L13" s="104" t="s">
        <v>59</v>
      </c>
      <c r="M13" s="104"/>
      <c r="N13" s="104"/>
      <c r="O13" s="104"/>
      <c r="P13" s="104"/>
      <c r="Q13" s="104"/>
      <c r="R13" s="104"/>
      <c r="S13" s="6"/>
      <c r="T13" s="6"/>
      <c r="U13" s="6"/>
      <c r="V13" s="6"/>
      <c r="W13" s="6"/>
    </row>
    <row r="14" spans="1:23" ht="18.75" customHeight="1">
      <c r="A14" s="16"/>
      <c r="B14" s="130">
        <v>3</v>
      </c>
      <c r="C14" s="84">
        <v>9</v>
      </c>
      <c r="D14" s="84">
        <v>0</v>
      </c>
      <c r="E14" s="84">
        <v>2</v>
      </c>
      <c r="F14" s="84">
        <v>6</v>
      </c>
      <c r="G14" s="122">
        <v>0</v>
      </c>
      <c r="H14" s="16"/>
      <c r="I14" s="16"/>
      <c r="J14" s="16"/>
      <c r="K14" s="16"/>
      <c r="L14" s="16"/>
      <c r="M14" s="124" t="s">
        <v>43</v>
      </c>
      <c r="N14" s="125"/>
      <c r="O14" s="126">
        <v>675</v>
      </c>
      <c r="P14" s="127"/>
      <c r="Q14" s="127"/>
      <c r="R14" s="21" t="s">
        <v>46</v>
      </c>
      <c r="S14" s="11"/>
      <c r="T14" s="11"/>
      <c r="U14" s="11"/>
      <c r="V14" s="11"/>
      <c r="W14" s="6"/>
    </row>
    <row r="15" spans="1:23" ht="18.75" customHeight="1" thickBot="1">
      <c r="B15" s="131"/>
      <c r="C15" s="85"/>
      <c r="D15" s="85"/>
      <c r="E15" s="85"/>
      <c r="F15" s="85"/>
      <c r="G15" s="123"/>
      <c r="H15" s="16"/>
      <c r="I15" s="16"/>
      <c r="J15" s="16"/>
      <c r="K15" s="16"/>
      <c r="L15" s="16"/>
      <c r="M15" s="128" t="s">
        <v>44</v>
      </c>
      <c r="N15" s="129"/>
      <c r="O15" s="120">
        <v>771</v>
      </c>
      <c r="P15" s="121"/>
      <c r="Q15" s="121"/>
      <c r="R15" s="12" t="s">
        <v>46</v>
      </c>
      <c r="S15" s="11"/>
      <c r="T15" s="11"/>
      <c r="U15" s="11"/>
      <c r="V15" s="11"/>
      <c r="W15" s="6"/>
    </row>
    <row r="16" spans="1:23" ht="18.75" customHeight="1">
      <c r="A16" s="17"/>
      <c r="H16" s="17"/>
      <c r="I16" s="17"/>
      <c r="J16" s="17"/>
      <c r="K16" s="18"/>
      <c r="L16" s="18"/>
      <c r="M16" s="106" t="s">
        <v>45</v>
      </c>
      <c r="N16" s="107"/>
      <c r="O16" s="108">
        <v>1030</v>
      </c>
      <c r="P16" s="109"/>
      <c r="Q16" s="109"/>
      <c r="R16" s="23" t="s">
        <v>46</v>
      </c>
      <c r="S16" s="11"/>
      <c r="T16" s="11"/>
      <c r="U16" s="11"/>
      <c r="V16" s="11"/>
      <c r="W16" s="6"/>
    </row>
    <row r="17" spans="1:23" ht="18.75" customHeight="1" thickBot="1">
      <c r="A17" s="17"/>
      <c r="H17" s="17"/>
      <c r="I17" s="17"/>
      <c r="J17" s="17"/>
      <c r="K17" s="18"/>
      <c r="L17" s="18"/>
      <c r="M17" s="110" t="s">
        <v>72</v>
      </c>
      <c r="N17" s="111"/>
      <c r="O17" s="112">
        <f>SUM(O14:Q16)</f>
        <v>2476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>
      <c r="A18" s="92" t="s">
        <v>58</v>
      </c>
      <c r="B18" s="92"/>
      <c r="C18" s="92"/>
      <c r="D18" s="92"/>
      <c r="E18" s="92"/>
      <c r="F18" s="92"/>
      <c r="G18" s="92"/>
      <c r="H18" s="9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>
      <c r="A19" s="93" t="s">
        <v>0</v>
      </c>
      <c r="B19" s="94"/>
      <c r="C19" s="94"/>
      <c r="D19" s="95"/>
      <c r="E19" s="116" t="s">
        <v>1</v>
      </c>
      <c r="F19" s="90" t="s">
        <v>39</v>
      </c>
      <c r="G19" s="91"/>
      <c r="H19" s="91"/>
      <c r="I19" s="114" t="s">
        <v>2</v>
      </c>
      <c r="J19" s="116" t="s">
        <v>3</v>
      </c>
      <c r="K19" s="116" t="s">
        <v>4</v>
      </c>
      <c r="L19" s="116" t="s">
        <v>5</v>
      </c>
      <c r="M19" s="116" t="s">
        <v>6</v>
      </c>
      <c r="N19" s="116" t="s">
        <v>7</v>
      </c>
      <c r="O19" s="118" t="s">
        <v>8</v>
      </c>
      <c r="P19" s="118" t="s">
        <v>9</v>
      </c>
      <c r="Q19" s="118" t="s">
        <v>10</v>
      </c>
      <c r="R19" s="116" t="s">
        <v>11</v>
      </c>
      <c r="S19" s="116" t="s">
        <v>12</v>
      </c>
      <c r="T19" s="142" t="s">
        <v>13</v>
      </c>
      <c r="U19" s="138" t="s">
        <v>27</v>
      </c>
      <c r="V19" s="139"/>
    </row>
    <row r="20" spans="1:23" ht="19.5" customHeight="1">
      <c r="A20" s="96"/>
      <c r="B20" s="97"/>
      <c r="C20" s="97"/>
      <c r="D20" s="98"/>
      <c r="E20" s="117"/>
      <c r="F20" s="19" t="s">
        <v>43</v>
      </c>
      <c r="G20" s="19" t="s">
        <v>44</v>
      </c>
      <c r="H20" s="34" t="s">
        <v>45</v>
      </c>
      <c r="I20" s="115"/>
      <c r="J20" s="117"/>
      <c r="K20" s="117"/>
      <c r="L20" s="117"/>
      <c r="M20" s="117"/>
      <c r="N20" s="117"/>
      <c r="O20" s="119"/>
      <c r="P20" s="119"/>
      <c r="Q20" s="119"/>
      <c r="R20" s="117"/>
      <c r="S20" s="117"/>
      <c r="T20" s="143"/>
      <c r="U20" s="140"/>
      <c r="V20" s="141"/>
    </row>
    <row r="21" spans="1:23" ht="21" customHeight="1">
      <c r="A21" s="156" t="s">
        <v>30</v>
      </c>
      <c r="B21" s="81" t="s">
        <v>83</v>
      </c>
      <c r="C21" s="82"/>
      <c r="D21" s="83"/>
      <c r="E21" s="61">
        <v>11</v>
      </c>
      <c r="F21" s="61">
        <v>50</v>
      </c>
      <c r="G21" s="61">
        <v>60</v>
      </c>
      <c r="H21" s="35">
        <v>70</v>
      </c>
      <c r="I21" s="38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51"/>
      <c r="U21" s="44">
        <f>SUM(I21:T21)</f>
        <v>3</v>
      </c>
      <c r="V21" s="1" t="s">
        <v>14</v>
      </c>
    </row>
    <row r="22" spans="1:23" ht="21" customHeight="1">
      <c r="A22" s="157"/>
      <c r="B22" s="81" t="s">
        <v>68</v>
      </c>
      <c r="C22" s="82"/>
      <c r="D22" s="83"/>
      <c r="E22" s="61">
        <v>12</v>
      </c>
      <c r="F22" s="86">
        <v>40</v>
      </c>
      <c r="G22" s="86">
        <v>60</v>
      </c>
      <c r="H22" s="102">
        <v>70</v>
      </c>
      <c r="I22" s="38"/>
      <c r="J22" s="3">
        <v>1</v>
      </c>
      <c r="K22" s="3"/>
      <c r="L22" s="3"/>
      <c r="M22" s="3"/>
      <c r="N22" s="3"/>
      <c r="O22" s="3"/>
      <c r="P22" s="3"/>
      <c r="Q22" s="3"/>
      <c r="R22" s="3"/>
      <c r="S22" s="3"/>
      <c r="T22" s="51"/>
      <c r="U22" s="44">
        <f t="shared" ref="U22:U40" si="0">SUM(I22:T22)</f>
        <v>1</v>
      </c>
      <c r="V22" s="1" t="s">
        <v>14</v>
      </c>
    </row>
    <row r="23" spans="1:23" ht="21" customHeight="1">
      <c r="A23" s="157"/>
      <c r="B23" s="81" t="s">
        <v>15</v>
      </c>
      <c r="C23" s="82"/>
      <c r="D23" s="83"/>
      <c r="E23" s="61">
        <v>13</v>
      </c>
      <c r="F23" s="89"/>
      <c r="G23" s="89"/>
      <c r="H23" s="103"/>
      <c r="I23" s="38">
        <v>1</v>
      </c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1"/>
      <c r="U23" s="44">
        <f t="shared" si="0"/>
        <v>3</v>
      </c>
      <c r="V23" s="1" t="s">
        <v>14</v>
      </c>
    </row>
    <row r="24" spans="1:23" ht="21" customHeight="1">
      <c r="A24" s="157"/>
      <c r="B24" s="81" t="s">
        <v>52</v>
      </c>
      <c r="C24" s="82"/>
      <c r="D24" s="83"/>
      <c r="E24" s="61">
        <v>14</v>
      </c>
      <c r="F24" s="86">
        <v>40</v>
      </c>
      <c r="G24" s="86">
        <v>60</v>
      </c>
      <c r="H24" s="102">
        <v>70</v>
      </c>
      <c r="I24" s="38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51"/>
      <c r="U24" s="44">
        <f t="shared" si="0"/>
        <v>1</v>
      </c>
      <c r="V24" s="1" t="s">
        <v>14</v>
      </c>
    </row>
    <row r="25" spans="1:23" ht="21" customHeight="1">
      <c r="A25" s="157"/>
      <c r="B25" s="81" t="s">
        <v>69</v>
      </c>
      <c r="C25" s="82"/>
      <c r="D25" s="83"/>
      <c r="E25" s="61">
        <v>15</v>
      </c>
      <c r="F25" s="89"/>
      <c r="G25" s="89"/>
      <c r="H25" s="103"/>
      <c r="I25" s="38"/>
      <c r="J25" s="3"/>
      <c r="K25" s="3">
        <v>1</v>
      </c>
      <c r="L25" s="3"/>
      <c r="M25" s="3"/>
      <c r="N25" s="3"/>
      <c r="O25" s="3"/>
      <c r="P25" s="3">
        <v>1</v>
      </c>
      <c r="Q25" s="3"/>
      <c r="R25" s="3"/>
      <c r="S25" s="3"/>
      <c r="T25" s="51"/>
      <c r="U25" s="44">
        <f t="shared" si="0"/>
        <v>2</v>
      </c>
      <c r="V25" s="1" t="s">
        <v>14</v>
      </c>
    </row>
    <row r="26" spans="1:23" ht="21" customHeight="1">
      <c r="A26" s="157"/>
      <c r="B26" s="81" t="s">
        <v>53</v>
      </c>
      <c r="C26" s="82"/>
      <c r="D26" s="83"/>
      <c r="E26" s="61">
        <v>16</v>
      </c>
      <c r="F26" s="61">
        <v>35</v>
      </c>
      <c r="G26" s="61">
        <v>60</v>
      </c>
      <c r="H26" s="35">
        <v>70</v>
      </c>
      <c r="I26" s="38"/>
      <c r="J26" s="3"/>
      <c r="K26" s="3"/>
      <c r="L26" s="3">
        <v>1</v>
      </c>
      <c r="M26" s="3"/>
      <c r="N26" s="3"/>
      <c r="O26" s="3">
        <v>1</v>
      </c>
      <c r="P26" s="3"/>
      <c r="Q26" s="3"/>
      <c r="R26" s="3"/>
      <c r="S26" s="3"/>
      <c r="T26" s="51">
        <v>1</v>
      </c>
      <c r="U26" s="44">
        <f t="shared" si="0"/>
        <v>3</v>
      </c>
      <c r="V26" s="1" t="s">
        <v>14</v>
      </c>
    </row>
    <row r="27" spans="1:23" ht="21" customHeight="1">
      <c r="A27" s="157"/>
      <c r="B27" s="81" t="s">
        <v>65</v>
      </c>
      <c r="C27" s="82"/>
      <c r="D27" s="83"/>
      <c r="E27" s="61">
        <v>17</v>
      </c>
      <c r="F27" s="61">
        <v>35</v>
      </c>
      <c r="G27" s="61">
        <v>50</v>
      </c>
      <c r="H27" s="35">
        <v>60</v>
      </c>
      <c r="I27" s="38"/>
      <c r="J27" s="3">
        <v>1</v>
      </c>
      <c r="K27" s="3"/>
      <c r="L27" s="3"/>
      <c r="M27" s="3"/>
      <c r="N27" s="3">
        <v>1</v>
      </c>
      <c r="O27" s="3"/>
      <c r="P27" s="3"/>
      <c r="Q27" s="3"/>
      <c r="R27" s="3"/>
      <c r="S27" s="3"/>
      <c r="T27" s="51"/>
      <c r="U27" s="44">
        <f t="shared" si="0"/>
        <v>2</v>
      </c>
      <c r="V27" s="1" t="s">
        <v>14</v>
      </c>
    </row>
    <row r="28" spans="1:23" ht="21" customHeight="1">
      <c r="A28" s="157"/>
      <c r="B28" s="81" t="s">
        <v>16</v>
      </c>
      <c r="C28" s="82"/>
      <c r="D28" s="83"/>
      <c r="E28" s="61">
        <v>18</v>
      </c>
      <c r="F28" s="61">
        <v>30</v>
      </c>
      <c r="G28" s="61">
        <v>30</v>
      </c>
      <c r="H28" s="35">
        <v>40</v>
      </c>
      <c r="I28" s="38"/>
      <c r="J28" s="3"/>
      <c r="K28" s="3"/>
      <c r="L28" s="3"/>
      <c r="M28" s="3"/>
      <c r="N28" s="3"/>
      <c r="O28" s="3"/>
      <c r="P28" s="3"/>
      <c r="Q28" s="3"/>
      <c r="R28" s="3"/>
      <c r="S28" s="3"/>
      <c r="T28" s="51"/>
      <c r="U28" s="44">
        <f t="shared" si="0"/>
        <v>0</v>
      </c>
      <c r="V28" s="1" t="s">
        <v>14</v>
      </c>
    </row>
    <row r="29" spans="1:23" ht="21" customHeight="1">
      <c r="A29" s="157"/>
      <c r="B29" s="81" t="s">
        <v>54</v>
      </c>
      <c r="C29" s="82"/>
      <c r="D29" s="83"/>
      <c r="E29" s="61">
        <v>20</v>
      </c>
      <c r="F29" s="61">
        <v>45</v>
      </c>
      <c r="G29" s="61">
        <v>45</v>
      </c>
      <c r="H29" s="35">
        <v>55</v>
      </c>
      <c r="I29" s="38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>
        <v>1</v>
      </c>
      <c r="R29" s="3">
        <v>1</v>
      </c>
      <c r="S29" s="3"/>
      <c r="T29" s="51"/>
      <c r="U29" s="44">
        <f t="shared" si="0"/>
        <v>5</v>
      </c>
      <c r="V29" s="1" t="s">
        <v>14</v>
      </c>
    </row>
    <row r="30" spans="1:23" ht="21" customHeight="1">
      <c r="A30" s="157"/>
      <c r="B30" s="81" t="s">
        <v>17</v>
      </c>
      <c r="C30" s="82"/>
      <c r="D30" s="83"/>
      <c r="E30" s="61">
        <v>21</v>
      </c>
      <c r="F30" s="61">
        <v>25</v>
      </c>
      <c r="G30" s="61">
        <v>25</v>
      </c>
      <c r="H30" s="35">
        <v>30</v>
      </c>
      <c r="I30" s="38"/>
      <c r="J30" s="3">
        <v>1</v>
      </c>
      <c r="K30" s="3"/>
      <c r="L30" s="3"/>
      <c r="M30" s="3"/>
      <c r="N30" s="3"/>
      <c r="O30" s="3"/>
      <c r="P30" s="3"/>
      <c r="Q30" s="3"/>
      <c r="R30" s="3"/>
      <c r="S30" s="3"/>
      <c r="T30" s="51"/>
      <c r="U30" s="44">
        <f t="shared" si="0"/>
        <v>1</v>
      </c>
      <c r="V30" s="1" t="s">
        <v>14</v>
      </c>
    </row>
    <row r="31" spans="1:23" ht="21" customHeight="1">
      <c r="A31" s="157"/>
      <c r="B31" s="81" t="s">
        <v>33</v>
      </c>
      <c r="C31" s="82"/>
      <c r="D31" s="83"/>
      <c r="E31" s="61">
        <v>23</v>
      </c>
      <c r="F31" s="61">
        <v>45</v>
      </c>
      <c r="G31" s="61">
        <v>45</v>
      </c>
      <c r="H31" s="35">
        <v>55</v>
      </c>
      <c r="I31" s="38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51">
        <v>1</v>
      </c>
      <c r="U31" s="44">
        <f t="shared" si="0"/>
        <v>2</v>
      </c>
      <c r="V31" s="1" t="s">
        <v>14</v>
      </c>
    </row>
    <row r="32" spans="1:23" ht="21" customHeight="1">
      <c r="A32" s="157"/>
      <c r="B32" s="81" t="s">
        <v>82</v>
      </c>
      <c r="C32" s="82"/>
      <c r="D32" s="83"/>
      <c r="E32" s="61">
        <v>24</v>
      </c>
      <c r="F32" s="61"/>
      <c r="G32" s="61"/>
      <c r="H32" s="35"/>
      <c r="I32" s="38"/>
      <c r="J32" s="3"/>
      <c r="K32" s="3"/>
      <c r="L32" s="3"/>
      <c r="M32" s="3"/>
      <c r="N32" s="3"/>
      <c r="O32" s="3"/>
      <c r="P32" s="3"/>
      <c r="Q32" s="3"/>
      <c r="R32" s="3"/>
      <c r="S32" s="3"/>
      <c r="T32" s="51"/>
      <c r="U32" s="44">
        <f t="shared" si="0"/>
        <v>0</v>
      </c>
      <c r="V32" s="1" t="s">
        <v>14</v>
      </c>
    </row>
    <row r="33" spans="1:22" ht="21" customHeight="1">
      <c r="A33" s="157"/>
      <c r="B33" s="81" t="s">
        <v>42</v>
      </c>
      <c r="C33" s="82"/>
      <c r="D33" s="83"/>
      <c r="E33" s="61">
        <v>25</v>
      </c>
      <c r="F33" s="61">
        <v>40</v>
      </c>
      <c r="G33" s="61">
        <v>50</v>
      </c>
      <c r="H33" s="78">
        <v>60</v>
      </c>
      <c r="I33" s="39"/>
      <c r="J33" s="24"/>
      <c r="K33" s="24">
        <v>1</v>
      </c>
      <c r="L33" s="24"/>
      <c r="M33" s="24"/>
      <c r="N33" s="24"/>
      <c r="O33" s="24"/>
      <c r="P33" s="24">
        <v>1</v>
      </c>
      <c r="Q33" s="24"/>
      <c r="R33" s="24"/>
      <c r="S33" s="24">
        <v>1</v>
      </c>
      <c r="T33" s="52"/>
      <c r="U33" s="45">
        <f t="shared" ref="U33" si="1">SUM(I33:T33)</f>
        <v>3</v>
      </c>
      <c r="V33" s="25" t="s">
        <v>14</v>
      </c>
    </row>
    <row r="34" spans="1:22" ht="21" customHeight="1">
      <c r="A34" s="157"/>
      <c r="B34" s="99" t="s">
        <v>84</v>
      </c>
      <c r="C34" s="100"/>
      <c r="D34" s="101"/>
      <c r="E34" s="61">
        <v>26</v>
      </c>
      <c r="F34" s="61"/>
      <c r="G34" s="61"/>
      <c r="H34" s="78"/>
      <c r="I34" s="39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52"/>
      <c r="U34" s="45">
        <f t="shared" ref="U34" si="2">SUM(I34:T34)</f>
        <v>0</v>
      </c>
      <c r="V34" s="25" t="s">
        <v>14</v>
      </c>
    </row>
    <row r="35" spans="1:22" ht="21" customHeight="1">
      <c r="A35" s="157"/>
      <c r="B35" s="81" t="s">
        <v>70</v>
      </c>
      <c r="C35" s="82"/>
      <c r="D35" s="83"/>
      <c r="E35" s="61">
        <v>28</v>
      </c>
      <c r="F35" s="61">
        <v>50</v>
      </c>
      <c r="G35" s="61">
        <v>70</v>
      </c>
      <c r="H35" s="78">
        <v>90</v>
      </c>
      <c r="I35" s="153" t="s">
        <v>88</v>
      </c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5"/>
      <c r="U35" s="45">
        <f t="shared" si="0"/>
        <v>0</v>
      </c>
      <c r="V35" s="25" t="s">
        <v>14</v>
      </c>
    </row>
    <row r="36" spans="1:22" ht="21" customHeight="1" thickBot="1">
      <c r="A36" s="157"/>
      <c r="B36" s="105" t="s">
        <v>74</v>
      </c>
      <c r="C36" s="105"/>
      <c r="D36" s="105"/>
      <c r="E36" s="5" t="s">
        <v>51</v>
      </c>
      <c r="F36" s="61" t="s">
        <v>51</v>
      </c>
      <c r="G36" s="61" t="s">
        <v>51</v>
      </c>
      <c r="H36" s="61" t="s">
        <v>51</v>
      </c>
      <c r="I36" s="66">
        <f>SUM(I21:I35)</f>
        <v>2</v>
      </c>
      <c r="J36" s="64">
        <f>SUM(J21:J35)</f>
        <v>3</v>
      </c>
      <c r="K36" s="64">
        <f t="shared" ref="K36:S36" si="3">SUM(K21:K35)</f>
        <v>3</v>
      </c>
      <c r="L36" s="64">
        <f t="shared" si="3"/>
        <v>2</v>
      </c>
      <c r="M36" s="64">
        <f t="shared" si="3"/>
        <v>0</v>
      </c>
      <c r="N36" s="64">
        <f t="shared" si="3"/>
        <v>3</v>
      </c>
      <c r="O36" s="64">
        <f>SUM(O21:O35)</f>
        <v>2</v>
      </c>
      <c r="P36" s="64">
        <f t="shared" si="3"/>
        <v>3</v>
      </c>
      <c r="Q36" s="64">
        <f t="shared" si="3"/>
        <v>2</v>
      </c>
      <c r="R36" s="64">
        <f t="shared" si="3"/>
        <v>2</v>
      </c>
      <c r="S36" s="64">
        <f t="shared" si="3"/>
        <v>2</v>
      </c>
      <c r="T36" s="65">
        <f>SUM(T21:T35)</f>
        <v>2</v>
      </c>
      <c r="U36" s="45">
        <f>SUM(I36:T36)</f>
        <v>26</v>
      </c>
      <c r="V36" s="25" t="s">
        <v>14</v>
      </c>
    </row>
    <row r="37" spans="1:22" ht="21" customHeight="1">
      <c r="A37" s="157"/>
      <c r="B37" s="158" t="s">
        <v>18</v>
      </c>
      <c r="C37" s="159"/>
      <c r="D37" s="160"/>
      <c r="E37" s="26">
        <v>83</v>
      </c>
      <c r="F37" s="26">
        <v>60</v>
      </c>
      <c r="G37" s="26">
        <v>80</v>
      </c>
      <c r="H37" s="36">
        <v>90</v>
      </c>
      <c r="I37" s="40">
        <v>1</v>
      </c>
      <c r="J37" s="27"/>
      <c r="K37" s="27">
        <v>1</v>
      </c>
      <c r="L37" s="27"/>
      <c r="M37" s="27"/>
      <c r="N37" s="27">
        <v>1</v>
      </c>
      <c r="O37" s="27">
        <v>1</v>
      </c>
      <c r="P37" s="27"/>
      <c r="Q37" s="27">
        <v>1</v>
      </c>
      <c r="R37" s="27">
        <v>1</v>
      </c>
      <c r="S37" s="27"/>
      <c r="T37" s="53">
        <v>1</v>
      </c>
      <c r="U37" s="46">
        <f t="shared" si="0"/>
        <v>7</v>
      </c>
      <c r="V37" s="28" t="s">
        <v>14</v>
      </c>
    </row>
    <row r="38" spans="1:22" ht="21" customHeight="1">
      <c r="A38" s="157"/>
      <c r="B38" s="81" t="s">
        <v>19</v>
      </c>
      <c r="C38" s="82"/>
      <c r="D38" s="83"/>
      <c r="E38" s="61">
        <v>84</v>
      </c>
      <c r="F38" s="61">
        <v>160</v>
      </c>
      <c r="G38" s="61">
        <v>200</v>
      </c>
      <c r="H38" s="35">
        <v>220</v>
      </c>
      <c r="I38" s="38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>
        <v>1</v>
      </c>
      <c r="T38" s="51"/>
      <c r="U38" s="44">
        <f t="shared" si="0"/>
        <v>4</v>
      </c>
      <c r="V38" s="1" t="s">
        <v>14</v>
      </c>
    </row>
    <row r="39" spans="1:22" ht="21" customHeight="1">
      <c r="A39" s="157"/>
      <c r="B39" s="81" t="s">
        <v>55</v>
      </c>
      <c r="C39" s="82"/>
      <c r="D39" s="83"/>
      <c r="E39" s="61">
        <v>85</v>
      </c>
      <c r="F39" s="61">
        <v>160</v>
      </c>
      <c r="G39" s="61">
        <v>200</v>
      </c>
      <c r="H39" s="35">
        <v>220</v>
      </c>
      <c r="I39" s="38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51"/>
      <c r="U39" s="44">
        <f t="shared" si="0"/>
        <v>5</v>
      </c>
      <c r="V39" s="1" t="s">
        <v>14</v>
      </c>
    </row>
    <row r="40" spans="1:22" ht="21" customHeight="1">
      <c r="A40" s="157"/>
      <c r="B40" s="81" t="s">
        <v>40</v>
      </c>
      <c r="C40" s="82"/>
      <c r="D40" s="83"/>
      <c r="E40" s="61">
        <v>86</v>
      </c>
      <c r="F40" s="61">
        <v>160</v>
      </c>
      <c r="G40" s="61">
        <v>200</v>
      </c>
      <c r="H40" s="35">
        <v>220</v>
      </c>
      <c r="I40" s="38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51"/>
      <c r="U40" s="44">
        <f t="shared" si="0"/>
        <v>2</v>
      </c>
      <c r="V40" s="1" t="s">
        <v>14</v>
      </c>
    </row>
    <row r="41" spans="1:22" ht="21" customHeight="1" thickBot="1">
      <c r="A41" s="157"/>
      <c r="B41" s="105" t="s">
        <v>75</v>
      </c>
      <c r="C41" s="105"/>
      <c r="D41" s="105"/>
      <c r="E41" s="61" t="s">
        <v>51</v>
      </c>
      <c r="F41" s="61" t="s">
        <v>51</v>
      </c>
      <c r="G41" s="61" t="s">
        <v>51</v>
      </c>
      <c r="H41" s="78" t="s">
        <v>51</v>
      </c>
      <c r="I41" s="66">
        <f>SUM(I37:I40)</f>
        <v>1</v>
      </c>
      <c r="J41" s="64">
        <f t="shared" ref="J41:S41" si="4">SUM(J37:J40)</f>
        <v>2</v>
      </c>
      <c r="K41" s="64">
        <f>SUM(K37:K40)</f>
        <v>2</v>
      </c>
      <c r="L41" s="64">
        <f t="shared" si="4"/>
        <v>1</v>
      </c>
      <c r="M41" s="64">
        <f t="shared" si="4"/>
        <v>0</v>
      </c>
      <c r="N41" s="64">
        <f>SUM(N37:N40)</f>
        <v>2</v>
      </c>
      <c r="O41" s="64">
        <f t="shared" si="4"/>
        <v>2</v>
      </c>
      <c r="P41" s="64">
        <f t="shared" si="4"/>
        <v>2</v>
      </c>
      <c r="Q41" s="64">
        <f>SUM(Q37:Q40)</f>
        <v>1</v>
      </c>
      <c r="R41" s="64">
        <f t="shared" si="4"/>
        <v>2</v>
      </c>
      <c r="S41" s="64">
        <f t="shared" si="4"/>
        <v>2</v>
      </c>
      <c r="T41" s="65">
        <f>SUM(T37:T40)</f>
        <v>1</v>
      </c>
      <c r="U41" s="45">
        <f>SUM(I41:T41)</f>
        <v>18</v>
      </c>
      <c r="V41" s="25" t="s">
        <v>14</v>
      </c>
    </row>
    <row r="42" spans="1:22" ht="21" customHeight="1">
      <c r="A42" s="146" t="s">
        <v>28</v>
      </c>
      <c r="B42" s="147"/>
      <c r="C42" s="147"/>
      <c r="D42" s="147"/>
      <c r="E42" s="29" t="s">
        <v>1</v>
      </c>
      <c r="F42" s="29" t="s">
        <v>43</v>
      </c>
      <c r="G42" s="29" t="s">
        <v>44</v>
      </c>
      <c r="H42" s="37" t="s">
        <v>45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8</v>
      </c>
      <c r="P42" s="30" t="s">
        <v>9</v>
      </c>
      <c r="Q42" s="30" t="s">
        <v>10</v>
      </c>
      <c r="R42" s="29" t="s">
        <v>11</v>
      </c>
      <c r="S42" s="29" t="s">
        <v>12</v>
      </c>
      <c r="T42" s="54" t="s">
        <v>13</v>
      </c>
      <c r="U42" s="144" t="s">
        <v>27</v>
      </c>
      <c r="V42" s="145"/>
    </row>
    <row r="43" spans="1:22" ht="21" customHeight="1">
      <c r="A43" s="156" t="s">
        <v>29</v>
      </c>
      <c r="B43" s="148" t="s">
        <v>32</v>
      </c>
      <c r="C43" s="81" t="s">
        <v>20</v>
      </c>
      <c r="D43" s="83"/>
      <c r="E43" s="61">
        <v>51</v>
      </c>
      <c r="F43" s="86">
        <v>50</v>
      </c>
      <c r="G43" s="86">
        <v>70</v>
      </c>
      <c r="H43" s="174" t="s">
        <v>89</v>
      </c>
      <c r="I43" s="42">
        <v>8</v>
      </c>
      <c r="J43" s="4">
        <v>9</v>
      </c>
      <c r="K43" s="4">
        <v>11</v>
      </c>
      <c r="L43" s="4">
        <v>7</v>
      </c>
      <c r="M43" s="4"/>
      <c r="N43" s="4">
        <v>10</v>
      </c>
      <c r="O43" s="4">
        <v>10</v>
      </c>
      <c r="P43" s="4">
        <v>9</v>
      </c>
      <c r="Q43" s="4">
        <v>9</v>
      </c>
      <c r="R43" s="4">
        <v>7</v>
      </c>
      <c r="S43" s="4">
        <v>9</v>
      </c>
      <c r="T43" s="55">
        <v>8</v>
      </c>
      <c r="U43" s="47">
        <f>SUM(I43:T43)</f>
        <v>97</v>
      </c>
      <c r="V43" s="1" t="s">
        <v>14</v>
      </c>
    </row>
    <row r="44" spans="1:22" ht="21" customHeight="1">
      <c r="A44" s="157"/>
      <c r="B44" s="149"/>
      <c r="C44" s="99" t="s">
        <v>21</v>
      </c>
      <c r="D44" s="101"/>
      <c r="E44" s="61">
        <v>53</v>
      </c>
      <c r="F44" s="87"/>
      <c r="G44" s="87"/>
      <c r="H44" s="175"/>
      <c r="I44" s="42"/>
      <c r="J44" s="4"/>
      <c r="K44" s="4"/>
      <c r="L44" s="4"/>
      <c r="M44" s="4"/>
      <c r="N44" s="4"/>
      <c r="O44" s="4"/>
      <c r="P44" s="4"/>
      <c r="Q44" s="4"/>
      <c r="R44" s="4"/>
      <c r="S44" s="4"/>
      <c r="T44" s="55">
        <v>1</v>
      </c>
      <c r="U44" s="47">
        <f t="shared" ref="U44:U49" si="5">SUM(I44:T44)</f>
        <v>1</v>
      </c>
      <c r="V44" s="1" t="s">
        <v>14</v>
      </c>
    </row>
    <row r="45" spans="1:22" ht="21" customHeight="1">
      <c r="A45" s="157"/>
      <c r="B45" s="149"/>
      <c r="C45" s="81" t="s">
        <v>56</v>
      </c>
      <c r="D45" s="83"/>
      <c r="E45" s="61">
        <v>54</v>
      </c>
      <c r="F45" s="87"/>
      <c r="G45" s="87"/>
      <c r="H45" s="175"/>
      <c r="I45" s="42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55">
        <v>1</v>
      </c>
      <c r="U45" s="47">
        <f t="shared" si="5"/>
        <v>10</v>
      </c>
      <c r="V45" s="1" t="s">
        <v>14</v>
      </c>
    </row>
    <row r="46" spans="1:22" ht="21" customHeight="1">
      <c r="A46" s="157"/>
      <c r="B46" s="149"/>
      <c r="C46" s="81" t="s">
        <v>22</v>
      </c>
      <c r="D46" s="83"/>
      <c r="E46" s="61">
        <v>55</v>
      </c>
      <c r="F46" s="87"/>
      <c r="G46" s="87"/>
      <c r="H46" s="175"/>
      <c r="I46" s="42">
        <v>2</v>
      </c>
      <c r="J46" s="4">
        <v>3</v>
      </c>
      <c r="K46" s="4">
        <v>4</v>
      </c>
      <c r="L46" s="4">
        <v>2</v>
      </c>
      <c r="M46" s="4"/>
      <c r="N46" s="4">
        <v>3</v>
      </c>
      <c r="O46" s="4">
        <v>4</v>
      </c>
      <c r="P46" s="4">
        <v>3</v>
      </c>
      <c r="Q46" s="4">
        <v>3</v>
      </c>
      <c r="R46" s="4">
        <v>3</v>
      </c>
      <c r="S46" s="4">
        <v>3</v>
      </c>
      <c r="T46" s="55">
        <v>2</v>
      </c>
      <c r="U46" s="47">
        <f t="shared" si="5"/>
        <v>32</v>
      </c>
      <c r="V46" s="1" t="s">
        <v>14</v>
      </c>
    </row>
    <row r="47" spans="1:22" ht="21" customHeight="1">
      <c r="A47" s="157"/>
      <c r="B47" s="149"/>
      <c r="C47" s="99" t="s">
        <v>60</v>
      </c>
      <c r="D47" s="101"/>
      <c r="E47" s="5">
        <v>59</v>
      </c>
      <c r="F47" s="87"/>
      <c r="G47" s="87"/>
      <c r="H47" s="175"/>
      <c r="I47" s="42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55"/>
      <c r="U47" s="47">
        <f t="shared" si="5"/>
        <v>1</v>
      </c>
      <c r="V47" s="1" t="s">
        <v>14</v>
      </c>
    </row>
    <row r="48" spans="1:22" ht="21" customHeight="1">
      <c r="A48" s="157"/>
      <c r="B48" s="149"/>
      <c r="C48" s="99" t="s">
        <v>71</v>
      </c>
      <c r="D48" s="101"/>
      <c r="E48" s="76">
        <v>60</v>
      </c>
      <c r="F48" s="87"/>
      <c r="G48" s="87"/>
      <c r="H48" s="175"/>
      <c r="I48" s="42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55"/>
      <c r="U48" s="47">
        <f t="shared" si="5"/>
        <v>1</v>
      </c>
      <c r="V48" s="1" t="s">
        <v>14</v>
      </c>
    </row>
    <row r="49" spans="1:22" ht="21" customHeight="1">
      <c r="A49" s="157"/>
      <c r="B49" s="149"/>
      <c r="C49" s="170" t="s">
        <v>79</v>
      </c>
      <c r="D49" s="171"/>
      <c r="E49" s="72">
        <v>62</v>
      </c>
      <c r="F49" s="87"/>
      <c r="G49" s="87"/>
      <c r="H49" s="175"/>
      <c r="I49" s="73"/>
      <c r="J49" s="74"/>
      <c r="K49" s="74">
        <v>1</v>
      </c>
      <c r="L49" s="74"/>
      <c r="M49" s="74"/>
      <c r="N49" s="74"/>
      <c r="O49" s="74"/>
      <c r="P49" s="74"/>
      <c r="Q49" s="74"/>
      <c r="R49" s="74"/>
      <c r="S49" s="74"/>
      <c r="T49" s="75"/>
      <c r="U49" s="50">
        <f t="shared" si="5"/>
        <v>1</v>
      </c>
      <c r="V49" s="25" t="s">
        <v>64</v>
      </c>
    </row>
    <row r="50" spans="1:22" ht="21" customHeight="1" thickBot="1">
      <c r="A50" s="157"/>
      <c r="B50" s="150"/>
      <c r="C50" s="151" t="s">
        <v>80</v>
      </c>
      <c r="D50" s="152"/>
      <c r="E50" s="62">
        <v>63</v>
      </c>
      <c r="F50" s="88"/>
      <c r="G50" s="88"/>
      <c r="H50" s="176"/>
      <c r="I50" s="6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56"/>
      <c r="U50" s="48">
        <f>SUM(I50:T50)</f>
        <v>0</v>
      </c>
      <c r="V50" s="2" t="s">
        <v>64</v>
      </c>
    </row>
    <row r="51" spans="1:22" ht="21" customHeight="1">
      <c r="A51" s="157"/>
      <c r="B51" s="168" t="s">
        <v>31</v>
      </c>
      <c r="C51" s="165" t="s">
        <v>48</v>
      </c>
      <c r="D51" s="14" t="s">
        <v>23</v>
      </c>
      <c r="E51" s="87">
        <v>70</v>
      </c>
      <c r="F51" s="77"/>
      <c r="G51" s="77"/>
      <c r="H51" s="79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49">
        <f t="shared" ref="U51:U56" si="6">SUM(I51:T51)</f>
        <v>0</v>
      </c>
      <c r="V51" s="32" t="s">
        <v>14</v>
      </c>
    </row>
    <row r="52" spans="1:22" ht="21" customHeight="1">
      <c r="A52" s="157"/>
      <c r="B52" s="149"/>
      <c r="C52" s="117"/>
      <c r="D52" s="15" t="s">
        <v>24</v>
      </c>
      <c r="E52" s="89"/>
      <c r="F52" s="172" t="s">
        <v>47</v>
      </c>
      <c r="G52" s="173"/>
      <c r="H52" s="17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7">
        <f t="shared" si="6"/>
        <v>0</v>
      </c>
      <c r="V52" s="1" t="s">
        <v>25</v>
      </c>
    </row>
    <row r="53" spans="1:22" ht="21" customHeight="1">
      <c r="A53" s="157"/>
      <c r="B53" s="149"/>
      <c r="C53" s="166" t="s">
        <v>50</v>
      </c>
      <c r="D53" s="14" t="s">
        <v>23</v>
      </c>
      <c r="E53" s="86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7">
        <f t="shared" si="6"/>
        <v>0</v>
      </c>
      <c r="V53" s="1" t="s">
        <v>14</v>
      </c>
    </row>
    <row r="54" spans="1:22" ht="21" customHeight="1">
      <c r="A54" s="157"/>
      <c r="B54" s="149"/>
      <c r="C54" s="117"/>
      <c r="D54" s="15" t="s">
        <v>24</v>
      </c>
      <c r="E54" s="89"/>
      <c r="F54" s="172" t="s">
        <v>47</v>
      </c>
      <c r="G54" s="173"/>
      <c r="H54" s="17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7">
        <f t="shared" si="6"/>
        <v>0</v>
      </c>
      <c r="V54" s="1" t="s">
        <v>25</v>
      </c>
    </row>
    <row r="55" spans="1:22" ht="21" customHeight="1">
      <c r="A55" s="157"/>
      <c r="B55" s="149"/>
      <c r="C55" s="162" t="s">
        <v>49</v>
      </c>
      <c r="D55" s="15" t="s">
        <v>23</v>
      </c>
      <c r="E55" s="86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7">
        <f t="shared" si="6"/>
        <v>0</v>
      </c>
      <c r="V55" s="1" t="s">
        <v>14</v>
      </c>
    </row>
    <row r="56" spans="1:22" ht="21" customHeight="1">
      <c r="A56" s="157"/>
      <c r="B56" s="169"/>
      <c r="C56" s="162"/>
      <c r="D56" s="15" t="s">
        <v>24</v>
      </c>
      <c r="E56" s="89"/>
      <c r="F56" s="172" t="s">
        <v>81</v>
      </c>
      <c r="G56" s="173"/>
      <c r="H56" s="17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7">
        <f t="shared" si="6"/>
        <v>0</v>
      </c>
      <c r="V56" s="1" t="s">
        <v>25</v>
      </c>
    </row>
    <row r="57" spans="1:22" ht="21" customHeight="1">
      <c r="A57" s="167"/>
      <c r="B57" s="162" t="s">
        <v>73</v>
      </c>
      <c r="C57" s="162"/>
      <c r="D57" s="162"/>
      <c r="E57" s="5" t="s">
        <v>51</v>
      </c>
      <c r="F57" s="5" t="s">
        <v>51</v>
      </c>
      <c r="G57" s="5" t="s">
        <v>51</v>
      </c>
      <c r="H57" s="35" t="s">
        <v>51</v>
      </c>
      <c r="I57" s="58">
        <f t="shared" ref="I57:U57" si="7">SUM(I43:I51,I53,I55)</f>
        <v>10</v>
      </c>
      <c r="J57" s="4">
        <f t="shared" si="7"/>
        <v>13</v>
      </c>
      <c r="K57" s="4">
        <f t="shared" si="7"/>
        <v>17</v>
      </c>
      <c r="L57" s="4">
        <f t="shared" si="7"/>
        <v>10</v>
      </c>
      <c r="M57" s="4">
        <f t="shared" si="7"/>
        <v>0</v>
      </c>
      <c r="N57" s="4">
        <f t="shared" si="7"/>
        <v>14</v>
      </c>
      <c r="O57" s="4">
        <f t="shared" si="7"/>
        <v>16</v>
      </c>
      <c r="P57" s="4">
        <f t="shared" si="7"/>
        <v>13</v>
      </c>
      <c r="Q57" s="4">
        <f t="shared" si="7"/>
        <v>13</v>
      </c>
      <c r="R57" s="4">
        <f t="shared" si="7"/>
        <v>11</v>
      </c>
      <c r="S57" s="4">
        <f t="shared" si="7"/>
        <v>14</v>
      </c>
      <c r="T57" s="59">
        <f t="shared" si="7"/>
        <v>12</v>
      </c>
      <c r="U57" s="58">
        <f t="shared" si="7"/>
        <v>143</v>
      </c>
      <c r="V57" s="1" t="s">
        <v>14</v>
      </c>
    </row>
    <row r="58" spans="1:22" ht="21" customHeight="1" thickBot="1">
      <c r="A58" s="163" t="s">
        <v>26</v>
      </c>
      <c r="B58" s="164"/>
      <c r="C58" s="164"/>
      <c r="D58" s="164"/>
      <c r="E58" s="62" t="s">
        <v>51</v>
      </c>
      <c r="F58" s="62" t="s">
        <v>51</v>
      </c>
      <c r="G58" s="62" t="s">
        <v>51</v>
      </c>
      <c r="H58" s="80" t="s">
        <v>51</v>
      </c>
      <c r="I58" s="63">
        <f t="shared" ref="I58:T58" si="8">I36+I41+I57</f>
        <v>13</v>
      </c>
      <c r="J58" s="33">
        <f t="shared" si="8"/>
        <v>18</v>
      </c>
      <c r="K58" s="33">
        <f t="shared" si="8"/>
        <v>22</v>
      </c>
      <c r="L58" s="33">
        <f t="shared" si="8"/>
        <v>13</v>
      </c>
      <c r="M58" s="33">
        <f t="shared" si="8"/>
        <v>0</v>
      </c>
      <c r="N58" s="33">
        <f t="shared" si="8"/>
        <v>19</v>
      </c>
      <c r="O58" s="33">
        <f t="shared" si="8"/>
        <v>20</v>
      </c>
      <c r="P58" s="33">
        <f t="shared" si="8"/>
        <v>18</v>
      </c>
      <c r="Q58" s="33">
        <f t="shared" si="8"/>
        <v>16</v>
      </c>
      <c r="R58" s="33">
        <f t="shared" si="8"/>
        <v>15</v>
      </c>
      <c r="S58" s="33">
        <f t="shared" si="8"/>
        <v>18</v>
      </c>
      <c r="T58" s="56">
        <f t="shared" si="8"/>
        <v>15</v>
      </c>
      <c r="U58" s="48">
        <f>SUM(U36,U41,U57)</f>
        <v>187</v>
      </c>
      <c r="V58" s="2" t="s">
        <v>14</v>
      </c>
    </row>
    <row r="59" spans="1:22" ht="18.75" customHeight="1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S59" t="s">
        <v>66</v>
      </c>
      <c r="U59" s="67">
        <f>U57/U58*5</f>
        <v>3.8235294117647056</v>
      </c>
      <c r="V59" s="60" t="s">
        <v>67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103"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H43:H50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B23:D23"/>
    <mergeCell ref="B24:D24"/>
    <mergeCell ref="A21:A41"/>
    <mergeCell ref="C46:D46"/>
    <mergeCell ref="B37:D37"/>
    <mergeCell ref="B31:D31"/>
    <mergeCell ref="B32:D32"/>
    <mergeCell ref="B33:D33"/>
    <mergeCell ref="E14:E15"/>
    <mergeCell ref="O10:T1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9:T9"/>
    <mergeCell ref="O8:T8"/>
    <mergeCell ref="A11:V11"/>
    <mergeCell ref="H24:H25"/>
    <mergeCell ref="L13:R13"/>
    <mergeCell ref="B36:D36"/>
    <mergeCell ref="B29:D29"/>
    <mergeCell ref="B30:D30"/>
    <mergeCell ref="M16:N16"/>
    <mergeCell ref="O16:Q16"/>
    <mergeCell ref="M17:N17"/>
    <mergeCell ref="O17:Q17"/>
    <mergeCell ref="I19:I20"/>
    <mergeCell ref="J19:J20"/>
    <mergeCell ref="K19:K20"/>
    <mergeCell ref="L19:L20"/>
    <mergeCell ref="M19:M20"/>
    <mergeCell ref="N19:N20"/>
    <mergeCell ref="Q19:Q20"/>
    <mergeCell ref="O15:Q15"/>
    <mergeCell ref="G14:G15"/>
    <mergeCell ref="M14:N14"/>
    <mergeCell ref="O14:Q14"/>
    <mergeCell ref="M15:N15"/>
    <mergeCell ref="A13:H13"/>
    <mergeCell ref="B14:B15"/>
    <mergeCell ref="D14:D15"/>
    <mergeCell ref="B38:D38"/>
    <mergeCell ref="B39:D39"/>
    <mergeCell ref="B35:D35"/>
    <mergeCell ref="F14:F15"/>
    <mergeCell ref="C14:C15"/>
    <mergeCell ref="B25:D25"/>
    <mergeCell ref="B22:D22"/>
    <mergeCell ref="F43:F50"/>
    <mergeCell ref="G43:G50"/>
    <mergeCell ref="B40:D40"/>
    <mergeCell ref="B28:D28"/>
    <mergeCell ref="F22:F23"/>
    <mergeCell ref="B26:D26"/>
    <mergeCell ref="F19:H19"/>
    <mergeCell ref="C45:D45"/>
    <mergeCell ref="C43:D43"/>
    <mergeCell ref="A18:H18"/>
    <mergeCell ref="A19:D20"/>
    <mergeCell ref="B21:D21"/>
    <mergeCell ref="B34:D34"/>
    <mergeCell ref="G22:G23"/>
    <mergeCell ref="H22:H23"/>
    <mergeCell ref="F24:F25"/>
    <mergeCell ref="G24:G25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053B-B21C-4615-A4EA-3BB24102B0AB}">
  <sheetPr>
    <pageSetUpPr fitToPage="1"/>
  </sheetPr>
  <dimension ref="A1:W78"/>
  <sheetViews>
    <sheetView view="pageBreakPreview" zoomScale="85" zoomScaleNormal="100" zoomScaleSheetLayoutView="85" workbookViewId="0">
      <selection activeCell="A3" sqref="A3:V3"/>
    </sheetView>
  </sheetViews>
  <sheetFormatPr defaultRowHeight="13.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133" t="s">
        <v>85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3" ht="12.75" customHeight="1">
      <c r="O2" s="7"/>
    </row>
    <row r="3" spans="1:23" ht="22.5" customHeight="1">
      <c r="A3" s="135" t="s">
        <v>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0"/>
    </row>
    <row r="4" spans="1:23" ht="12" customHeight="1">
      <c r="A4" s="8"/>
    </row>
    <row r="5" spans="1:23" ht="22.5" customHeight="1">
      <c r="A5" s="134" t="s">
        <v>57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0"/>
    </row>
    <row r="6" spans="1:23" ht="18" customHeight="1">
      <c r="A6" s="9"/>
    </row>
    <row r="7" spans="1:23" ht="18.75" customHeight="1">
      <c r="M7" s="134" t="s">
        <v>34</v>
      </c>
      <c r="N7" s="134"/>
      <c r="O7" s="132"/>
      <c r="P7" s="132"/>
      <c r="Q7" s="132"/>
      <c r="R7" s="132"/>
      <c r="S7" s="132"/>
      <c r="T7" s="132"/>
    </row>
    <row r="8" spans="1:23" ht="18.75" customHeight="1">
      <c r="M8" s="137" t="s">
        <v>35</v>
      </c>
      <c r="N8" s="137"/>
      <c r="O8" s="132" t="s">
        <v>91</v>
      </c>
      <c r="P8" s="132"/>
      <c r="Q8" s="132"/>
      <c r="R8" s="132"/>
      <c r="S8" s="132"/>
      <c r="T8" s="132"/>
    </row>
    <row r="9" spans="1:23" ht="18.75" customHeight="1">
      <c r="M9" s="137" t="s">
        <v>36</v>
      </c>
      <c r="N9" s="137"/>
      <c r="O9" s="132" t="s">
        <v>92</v>
      </c>
      <c r="P9" s="132"/>
      <c r="Q9" s="132"/>
      <c r="R9" s="132"/>
      <c r="S9" s="132"/>
      <c r="T9" s="132"/>
    </row>
    <row r="10" spans="1:23" ht="18.75" customHeight="1">
      <c r="M10" s="137" t="s">
        <v>37</v>
      </c>
      <c r="N10" s="137"/>
      <c r="O10" s="132" t="s">
        <v>93</v>
      </c>
      <c r="P10" s="132"/>
      <c r="Q10" s="132"/>
      <c r="R10" s="132"/>
      <c r="S10" s="132"/>
      <c r="T10" s="132"/>
    </row>
    <row r="11" spans="1:23" ht="35.25" customHeight="1">
      <c r="A11" s="134" t="s">
        <v>87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20"/>
    </row>
    <row r="12" spans="1:23" ht="27.75" customHeight="1">
      <c r="A12" s="136" t="s">
        <v>38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23" ht="22.5" customHeight="1" thickBot="1">
      <c r="A13" s="104" t="s">
        <v>41</v>
      </c>
      <c r="B13" s="104"/>
      <c r="C13" s="104"/>
      <c r="D13" s="104"/>
      <c r="E13" s="104"/>
      <c r="F13" s="104"/>
      <c r="G13" s="104"/>
      <c r="H13" s="104"/>
      <c r="I13" s="20"/>
      <c r="J13" s="20"/>
      <c r="K13" s="20"/>
      <c r="L13" s="104" t="s">
        <v>59</v>
      </c>
      <c r="M13" s="104"/>
      <c r="N13" s="104"/>
      <c r="O13" s="104"/>
      <c r="P13" s="104"/>
      <c r="Q13" s="104"/>
      <c r="R13" s="104"/>
      <c r="S13" s="6"/>
      <c r="T13" s="6"/>
      <c r="U13" s="6"/>
      <c r="V13" s="6"/>
      <c r="W13" s="6"/>
    </row>
    <row r="14" spans="1:23" ht="18.75" customHeight="1">
      <c r="A14" s="16"/>
      <c r="B14" s="130">
        <v>3</v>
      </c>
      <c r="C14" s="84">
        <v>9</v>
      </c>
      <c r="D14" s="84">
        <v>0</v>
      </c>
      <c r="E14" s="84">
        <v>3</v>
      </c>
      <c r="F14" s="84">
        <v>2</v>
      </c>
      <c r="G14" s="122">
        <v>9</v>
      </c>
      <c r="H14" s="16"/>
      <c r="I14" s="16"/>
      <c r="J14" s="16"/>
      <c r="K14" s="16"/>
      <c r="L14" s="16"/>
      <c r="M14" s="124" t="s">
        <v>43</v>
      </c>
      <c r="N14" s="125"/>
      <c r="O14" s="126">
        <v>1267</v>
      </c>
      <c r="P14" s="127"/>
      <c r="Q14" s="127"/>
      <c r="R14" s="21" t="s">
        <v>46</v>
      </c>
      <c r="S14" s="11"/>
      <c r="T14" s="11"/>
      <c r="U14" s="11"/>
      <c r="V14" s="11"/>
      <c r="W14" s="6"/>
    </row>
    <row r="15" spans="1:23" ht="18.75" customHeight="1" thickBot="1">
      <c r="B15" s="131"/>
      <c r="C15" s="85"/>
      <c r="D15" s="85"/>
      <c r="E15" s="85"/>
      <c r="F15" s="85"/>
      <c r="G15" s="123"/>
      <c r="H15" s="16"/>
      <c r="I15" s="16"/>
      <c r="J15" s="16"/>
      <c r="K15" s="16"/>
      <c r="L15" s="16"/>
      <c r="M15" s="128" t="s">
        <v>44</v>
      </c>
      <c r="N15" s="129"/>
      <c r="O15" s="120">
        <v>1336</v>
      </c>
      <c r="P15" s="121"/>
      <c r="Q15" s="121"/>
      <c r="R15" s="12" t="s">
        <v>46</v>
      </c>
      <c r="S15" s="11"/>
      <c r="T15" s="11"/>
      <c r="U15" s="11"/>
      <c r="V15" s="11"/>
      <c r="W15" s="6"/>
    </row>
    <row r="16" spans="1:23" ht="18.75" customHeight="1">
      <c r="A16" s="17"/>
      <c r="H16" s="17"/>
      <c r="I16" s="17"/>
      <c r="J16" s="17"/>
      <c r="K16" s="18"/>
      <c r="L16" s="18"/>
      <c r="M16" s="106" t="s">
        <v>45</v>
      </c>
      <c r="N16" s="107"/>
      <c r="O16" s="108">
        <v>1725</v>
      </c>
      <c r="P16" s="109"/>
      <c r="Q16" s="109"/>
      <c r="R16" s="23" t="s">
        <v>46</v>
      </c>
      <c r="S16" s="11"/>
      <c r="T16" s="11"/>
      <c r="U16" s="11"/>
      <c r="V16" s="11"/>
      <c r="W16" s="6"/>
    </row>
    <row r="17" spans="1:23" ht="18.75" customHeight="1" thickBot="1">
      <c r="A17" s="17"/>
      <c r="H17" s="17"/>
      <c r="I17" s="17"/>
      <c r="J17" s="17"/>
      <c r="K17" s="18"/>
      <c r="L17" s="18"/>
      <c r="M17" s="110" t="s">
        <v>72</v>
      </c>
      <c r="N17" s="111"/>
      <c r="O17" s="112">
        <f>SUM(O14:Q16)</f>
        <v>4328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>
      <c r="A18" s="92" t="s">
        <v>58</v>
      </c>
      <c r="B18" s="92"/>
      <c r="C18" s="92"/>
      <c r="D18" s="92"/>
      <c r="E18" s="92"/>
      <c r="F18" s="92"/>
      <c r="G18" s="92"/>
      <c r="H18" s="9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>
      <c r="A19" s="93" t="s">
        <v>0</v>
      </c>
      <c r="B19" s="94"/>
      <c r="C19" s="94"/>
      <c r="D19" s="95"/>
      <c r="E19" s="116" t="s">
        <v>1</v>
      </c>
      <c r="F19" s="90" t="s">
        <v>39</v>
      </c>
      <c r="G19" s="91"/>
      <c r="H19" s="91"/>
      <c r="I19" s="114" t="s">
        <v>2</v>
      </c>
      <c r="J19" s="116" t="s">
        <v>3</v>
      </c>
      <c r="K19" s="116" t="s">
        <v>4</v>
      </c>
      <c r="L19" s="116" t="s">
        <v>5</v>
      </c>
      <c r="M19" s="116" t="s">
        <v>6</v>
      </c>
      <c r="N19" s="116" t="s">
        <v>7</v>
      </c>
      <c r="O19" s="118" t="s">
        <v>8</v>
      </c>
      <c r="P19" s="118" t="s">
        <v>9</v>
      </c>
      <c r="Q19" s="118" t="s">
        <v>10</v>
      </c>
      <c r="R19" s="116" t="s">
        <v>11</v>
      </c>
      <c r="S19" s="116" t="s">
        <v>12</v>
      </c>
      <c r="T19" s="142" t="s">
        <v>13</v>
      </c>
      <c r="U19" s="138" t="s">
        <v>27</v>
      </c>
      <c r="V19" s="139"/>
    </row>
    <row r="20" spans="1:23" ht="19.5" customHeight="1">
      <c r="A20" s="96"/>
      <c r="B20" s="97"/>
      <c r="C20" s="97"/>
      <c r="D20" s="98"/>
      <c r="E20" s="117"/>
      <c r="F20" s="19" t="s">
        <v>43</v>
      </c>
      <c r="G20" s="19" t="s">
        <v>44</v>
      </c>
      <c r="H20" s="34" t="s">
        <v>45</v>
      </c>
      <c r="I20" s="115"/>
      <c r="J20" s="117"/>
      <c r="K20" s="117"/>
      <c r="L20" s="117"/>
      <c r="M20" s="117"/>
      <c r="N20" s="117"/>
      <c r="O20" s="119"/>
      <c r="P20" s="119"/>
      <c r="Q20" s="119"/>
      <c r="R20" s="117"/>
      <c r="S20" s="117"/>
      <c r="T20" s="143"/>
      <c r="U20" s="140"/>
      <c r="V20" s="141"/>
    </row>
    <row r="21" spans="1:23" ht="21" customHeight="1">
      <c r="A21" s="156" t="s">
        <v>30</v>
      </c>
      <c r="B21" s="81" t="s">
        <v>83</v>
      </c>
      <c r="C21" s="82"/>
      <c r="D21" s="83"/>
      <c r="E21" s="61">
        <v>11</v>
      </c>
      <c r="F21" s="61">
        <v>50</v>
      </c>
      <c r="G21" s="61">
        <v>60</v>
      </c>
      <c r="H21" s="35">
        <v>70</v>
      </c>
      <c r="I21" s="38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51"/>
      <c r="U21" s="44">
        <f>SUM(I21:T21)</f>
        <v>3</v>
      </c>
      <c r="V21" s="1" t="s">
        <v>14</v>
      </c>
    </row>
    <row r="22" spans="1:23" ht="21" customHeight="1">
      <c r="A22" s="157"/>
      <c r="B22" s="81" t="s">
        <v>68</v>
      </c>
      <c r="C22" s="82"/>
      <c r="D22" s="83"/>
      <c r="E22" s="61">
        <v>12</v>
      </c>
      <c r="F22" s="86">
        <v>40</v>
      </c>
      <c r="G22" s="86">
        <v>60</v>
      </c>
      <c r="H22" s="102">
        <v>70</v>
      </c>
      <c r="I22" s="38"/>
      <c r="J22" s="3">
        <v>1</v>
      </c>
      <c r="K22" s="3"/>
      <c r="L22" s="3"/>
      <c r="M22" s="3"/>
      <c r="N22" s="3"/>
      <c r="O22" s="3"/>
      <c r="P22" s="3"/>
      <c r="Q22" s="3"/>
      <c r="R22" s="3"/>
      <c r="S22" s="3"/>
      <c r="T22" s="51"/>
      <c r="U22" s="44">
        <f t="shared" ref="U22:U40" si="0">SUM(I22:T22)</f>
        <v>1</v>
      </c>
      <c r="V22" s="1" t="s">
        <v>14</v>
      </c>
    </row>
    <row r="23" spans="1:23" ht="21" customHeight="1">
      <c r="A23" s="157"/>
      <c r="B23" s="81" t="s">
        <v>15</v>
      </c>
      <c r="C23" s="82"/>
      <c r="D23" s="83"/>
      <c r="E23" s="61">
        <v>13</v>
      </c>
      <c r="F23" s="89"/>
      <c r="G23" s="89"/>
      <c r="H23" s="103"/>
      <c r="I23" s="38">
        <v>1</v>
      </c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1"/>
      <c r="U23" s="44">
        <f t="shared" si="0"/>
        <v>3</v>
      </c>
      <c r="V23" s="1" t="s">
        <v>14</v>
      </c>
    </row>
    <row r="24" spans="1:23" ht="21" customHeight="1">
      <c r="A24" s="157"/>
      <c r="B24" s="81" t="s">
        <v>52</v>
      </c>
      <c r="C24" s="82"/>
      <c r="D24" s="83"/>
      <c r="E24" s="61">
        <v>14</v>
      </c>
      <c r="F24" s="86">
        <v>40</v>
      </c>
      <c r="G24" s="86">
        <v>60</v>
      </c>
      <c r="H24" s="102">
        <v>70</v>
      </c>
      <c r="I24" s="38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51"/>
      <c r="U24" s="44">
        <f t="shared" si="0"/>
        <v>1</v>
      </c>
      <c r="V24" s="1" t="s">
        <v>14</v>
      </c>
    </row>
    <row r="25" spans="1:23" ht="21" customHeight="1">
      <c r="A25" s="157"/>
      <c r="B25" s="81" t="s">
        <v>69</v>
      </c>
      <c r="C25" s="82"/>
      <c r="D25" s="83"/>
      <c r="E25" s="61">
        <v>15</v>
      </c>
      <c r="F25" s="89"/>
      <c r="G25" s="89"/>
      <c r="H25" s="103"/>
      <c r="I25" s="38"/>
      <c r="J25" s="3"/>
      <c r="K25" s="3">
        <v>1</v>
      </c>
      <c r="L25" s="3"/>
      <c r="M25" s="3"/>
      <c r="N25" s="3"/>
      <c r="O25" s="3"/>
      <c r="P25" s="3">
        <v>1</v>
      </c>
      <c r="Q25" s="3"/>
      <c r="R25" s="3"/>
      <c r="S25" s="3"/>
      <c r="T25" s="51"/>
      <c r="U25" s="44">
        <f t="shared" si="0"/>
        <v>2</v>
      </c>
      <c r="V25" s="1" t="s">
        <v>14</v>
      </c>
    </row>
    <row r="26" spans="1:23" ht="21" customHeight="1">
      <c r="A26" s="157"/>
      <c r="B26" s="81" t="s">
        <v>53</v>
      </c>
      <c r="C26" s="82"/>
      <c r="D26" s="83"/>
      <c r="E26" s="61">
        <v>16</v>
      </c>
      <c r="F26" s="61">
        <v>35</v>
      </c>
      <c r="G26" s="61">
        <v>60</v>
      </c>
      <c r="H26" s="35">
        <v>70</v>
      </c>
      <c r="I26" s="38"/>
      <c r="J26" s="3"/>
      <c r="K26" s="3"/>
      <c r="L26" s="3">
        <v>1</v>
      </c>
      <c r="M26" s="3"/>
      <c r="N26" s="3"/>
      <c r="O26" s="3">
        <v>1</v>
      </c>
      <c r="P26" s="3"/>
      <c r="Q26" s="3"/>
      <c r="R26" s="3"/>
      <c r="S26" s="3"/>
      <c r="T26" s="51">
        <v>1</v>
      </c>
      <c r="U26" s="44">
        <f t="shared" si="0"/>
        <v>3</v>
      </c>
      <c r="V26" s="1" t="s">
        <v>14</v>
      </c>
    </row>
    <row r="27" spans="1:23" ht="21" customHeight="1">
      <c r="A27" s="157"/>
      <c r="B27" s="81" t="s">
        <v>65</v>
      </c>
      <c r="C27" s="82"/>
      <c r="D27" s="83"/>
      <c r="E27" s="61">
        <v>17</v>
      </c>
      <c r="F27" s="61">
        <v>35</v>
      </c>
      <c r="G27" s="61">
        <v>50</v>
      </c>
      <c r="H27" s="35">
        <v>60</v>
      </c>
      <c r="I27" s="38"/>
      <c r="J27" s="3">
        <v>1</v>
      </c>
      <c r="K27" s="3"/>
      <c r="L27" s="3"/>
      <c r="M27" s="3"/>
      <c r="N27" s="3">
        <v>1</v>
      </c>
      <c r="O27" s="3"/>
      <c r="P27" s="3"/>
      <c r="Q27" s="3"/>
      <c r="R27" s="3"/>
      <c r="S27" s="3"/>
      <c r="T27" s="51"/>
      <c r="U27" s="44">
        <f t="shared" si="0"/>
        <v>2</v>
      </c>
      <c r="V27" s="1" t="s">
        <v>14</v>
      </c>
    </row>
    <row r="28" spans="1:23" ht="21" customHeight="1">
      <c r="A28" s="157"/>
      <c r="B28" s="81" t="s">
        <v>16</v>
      </c>
      <c r="C28" s="82"/>
      <c r="D28" s="83"/>
      <c r="E28" s="61">
        <v>18</v>
      </c>
      <c r="F28" s="61">
        <v>30</v>
      </c>
      <c r="G28" s="61">
        <v>30</v>
      </c>
      <c r="H28" s="35">
        <v>40</v>
      </c>
      <c r="I28" s="38"/>
      <c r="J28" s="3"/>
      <c r="K28" s="3"/>
      <c r="L28" s="3"/>
      <c r="M28" s="3"/>
      <c r="N28" s="3"/>
      <c r="O28" s="3"/>
      <c r="P28" s="3"/>
      <c r="Q28" s="3"/>
      <c r="R28" s="3"/>
      <c r="S28" s="3"/>
      <c r="T28" s="51"/>
      <c r="U28" s="44">
        <f t="shared" si="0"/>
        <v>0</v>
      </c>
      <c r="V28" s="1" t="s">
        <v>14</v>
      </c>
    </row>
    <row r="29" spans="1:23" ht="21" customHeight="1">
      <c r="A29" s="157"/>
      <c r="B29" s="81" t="s">
        <v>54</v>
      </c>
      <c r="C29" s="82"/>
      <c r="D29" s="83"/>
      <c r="E29" s="61">
        <v>20</v>
      </c>
      <c r="F29" s="61">
        <v>45</v>
      </c>
      <c r="G29" s="61">
        <v>45</v>
      </c>
      <c r="H29" s="35">
        <v>55</v>
      </c>
      <c r="I29" s="38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>
        <v>1</v>
      </c>
      <c r="R29" s="3">
        <v>1</v>
      </c>
      <c r="S29" s="3"/>
      <c r="T29" s="51"/>
      <c r="U29" s="44">
        <f t="shared" si="0"/>
        <v>5</v>
      </c>
      <c r="V29" s="1" t="s">
        <v>14</v>
      </c>
    </row>
    <row r="30" spans="1:23" ht="21" customHeight="1">
      <c r="A30" s="157"/>
      <c r="B30" s="81" t="s">
        <v>17</v>
      </c>
      <c r="C30" s="82"/>
      <c r="D30" s="83"/>
      <c r="E30" s="61">
        <v>21</v>
      </c>
      <c r="F30" s="61">
        <v>25</v>
      </c>
      <c r="G30" s="61">
        <v>25</v>
      </c>
      <c r="H30" s="35">
        <v>30</v>
      </c>
      <c r="I30" s="38"/>
      <c r="J30" s="3">
        <v>1</v>
      </c>
      <c r="K30" s="3"/>
      <c r="L30" s="3"/>
      <c r="M30" s="3"/>
      <c r="N30" s="3"/>
      <c r="O30" s="3"/>
      <c r="P30" s="3"/>
      <c r="Q30" s="3"/>
      <c r="R30" s="3"/>
      <c r="S30" s="3"/>
      <c r="T30" s="51"/>
      <c r="U30" s="44">
        <f t="shared" si="0"/>
        <v>1</v>
      </c>
      <c r="V30" s="1" t="s">
        <v>14</v>
      </c>
    </row>
    <row r="31" spans="1:23" ht="21" customHeight="1">
      <c r="A31" s="157"/>
      <c r="B31" s="81" t="s">
        <v>33</v>
      </c>
      <c r="C31" s="82"/>
      <c r="D31" s="83"/>
      <c r="E31" s="61">
        <v>23</v>
      </c>
      <c r="F31" s="61">
        <v>45</v>
      </c>
      <c r="G31" s="61">
        <v>45</v>
      </c>
      <c r="H31" s="35">
        <v>55</v>
      </c>
      <c r="I31" s="38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51">
        <v>1</v>
      </c>
      <c r="U31" s="44">
        <f t="shared" si="0"/>
        <v>2</v>
      </c>
      <c r="V31" s="1" t="s">
        <v>14</v>
      </c>
    </row>
    <row r="32" spans="1:23" ht="21" customHeight="1">
      <c r="A32" s="157"/>
      <c r="B32" s="81" t="s">
        <v>82</v>
      </c>
      <c r="C32" s="82"/>
      <c r="D32" s="83"/>
      <c r="E32" s="61">
        <v>24</v>
      </c>
      <c r="F32" s="61"/>
      <c r="G32" s="61"/>
      <c r="H32" s="35"/>
      <c r="I32" s="38"/>
      <c r="J32" s="3"/>
      <c r="K32" s="3"/>
      <c r="L32" s="3"/>
      <c r="M32" s="3"/>
      <c r="N32" s="3"/>
      <c r="O32" s="3"/>
      <c r="P32" s="3"/>
      <c r="Q32" s="3"/>
      <c r="R32" s="3"/>
      <c r="S32" s="3"/>
      <c r="T32" s="51"/>
      <c r="U32" s="44">
        <f t="shared" si="0"/>
        <v>0</v>
      </c>
      <c r="V32" s="1" t="s">
        <v>14</v>
      </c>
    </row>
    <row r="33" spans="1:22" ht="21" customHeight="1">
      <c r="A33" s="157"/>
      <c r="B33" s="81" t="s">
        <v>42</v>
      </c>
      <c r="C33" s="82"/>
      <c r="D33" s="83"/>
      <c r="E33" s="61">
        <v>25</v>
      </c>
      <c r="F33" s="61">
        <v>40</v>
      </c>
      <c r="G33" s="61">
        <v>50</v>
      </c>
      <c r="H33" s="78">
        <v>60</v>
      </c>
      <c r="I33" s="39"/>
      <c r="J33" s="24"/>
      <c r="K33" s="24">
        <v>1</v>
      </c>
      <c r="L33" s="24"/>
      <c r="M33" s="24"/>
      <c r="N33" s="24"/>
      <c r="O33" s="24"/>
      <c r="P33" s="24">
        <v>1</v>
      </c>
      <c r="Q33" s="24"/>
      <c r="R33" s="24"/>
      <c r="S33" s="24">
        <v>1</v>
      </c>
      <c r="T33" s="52"/>
      <c r="U33" s="45">
        <f t="shared" si="0"/>
        <v>3</v>
      </c>
      <c r="V33" s="25" t="s">
        <v>14</v>
      </c>
    </row>
    <row r="34" spans="1:22" ht="21" customHeight="1">
      <c r="A34" s="157"/>
      <c r="B34" s="99" t="s">
        <v>84</v>
      </c>
      <c r="C34" s="100"/>
      <c r="D34" s="101"/>
      <c r="E34" s="61">
        <v>26</v>
      </c>
      <c r="F34" s="61"/>
      <c r="G34" s="61"/>
      <c r="H34" s="78"/>
      <c r="I34" s="39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52"/>
      <c r="U34" s="45">
        <f t="shared" si="0"/>
        <v>0</v>
      </c>
      <c r="V34" s="25" t="s">
        <v>14</v>
      </c>
    </row>
    <row r="35" spans="1:22" ht="21" customHeight="1">
      <c r="A35" s="157"/>
      <c r="B35" s="81" t="s">
        <v>70</v>
      </c>
      <c r="C35" s="82"/>
      <c r="D35" s="83"/>
      <c r="E35" s="61">
        <v>28</v>
      </c>
      <c r="F35" s="61">
        <v>50</v>
      </c>
      <c r="G35" s="61">
        <v>70</v>
      </c>
      <c r="H35" s="78">
        <v>90</v>
      </c>
      <c r="I35" s="153" t="s">
        <v>88</v>
      </c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5"/>
      <c r="U35" s="45">
        <f t="shared" si="0"/>
        <v>0</v>
      </c>
      <c r="V35" s="25" t="s">
        <v>14</v>
      </c>
    </row>
    <row r="36" spans="1:22" ht="21" customHeight="1" thickBot="1">
      <c r="A36" s="157"/>
      <c r="B36" s="105" t="s">
        <v>74</v>
      </c>
      <c r="C36" s="105"/>
      <c r="D36" s="105"/>
      <c r="E36" s="5" t="s">
        <v>51</v>
      </c>
      <c r="F36" s="61" t="s">
        <v>51</v>
      </c>
      <c r="G36" s="61" t="s">
        <v>51</v>
      </c>
      <c r="H36" s="61" t="s">
        <v>51</v>
      </c>
      <c r="I36" s="66">
        <f>SUM(I21:I35)</f>
        <v>2</v>
      </c>
      <c r="J36" s="64">
        <f>SUM(J21:J35)</f>
        <v>3</v>
      </c>
      <c r="K36" s="64">
        <f t="shared" ref="K36:S36" si="1">SUM(K21:K35)</f>
        <v>3</v>
      </c>
      <c r="L36" s="64">
        <f t="shared" si="1"/>
        <v>2</v>
      </c>
      <c r="M36" s="64">
        <f t="shared" si="1"/>
        <v>0</v>
      </c>
      <c r="N36" s="64">
        <f t="shared" si="1"/>
        <v>3</v>
      </c>
      <c r="O36" s="64">
        <f>SUM(O21:O35)</f>
        <v>2</v>
      </c>
      <c r="P36" s="64">
        <f t="shared" si="1"/>
        <v>3</v>
      </c>
      <c r="Q36" s="64">
        <f t="shared" si="1"/>
        <v>2</v>
      </c>
      <c r="R36" s="64">
        <f t="shared" si="1"/>
        <v>2</v>
      </c>
      <c r="S36" s="64">
        <f t="shared" si="1"/>
        <v>2</v>
      </c>
      <c r="T36" s="65">
        <f>SUM(T21:T35)</f>
        <v>2</v>
      </c>
      <c r="U36" s="45">
        <f>SUM(I36:T36)</f>
        <v>26</v>
      </c>
      <c r="V36" s="25" t="s">
        <v>14</v>
      </c>
    </row>
    <row r="37" spans="1:22" ht="21" customHeight="1">
      <c r="A37" s="157"/>
      <c r="B37" s="158" t="s">
        <v>18</v>
      </c>
      <c r="C37" s="159"/>
      <c r="D37" s="160"/>
      <c r="E37" s="26">
        <v>83</v>
      </c>
      <c r="F37" s="26">
        <v>60</v>
      </c>
      <c r="G37" s="26">
        <v>80</v>
      </c>
      <c r="H37" s="36">
        <v>90</v>
      </c>
      <c r="I37" s="40">
        <v>1</v>
      </c>
      <c r="J37" s="27"/>
      <c r="K37" s="27">
        <v>1</v>
      </c>
      <c r="L37" s="27"/>
      <c r="M37" s="27"/>
      <c r="N37" s="27">
        <v>1</v>
      </c>
      <c r="O37" s="27">
        <v>1</v>
      </c>
      <c r="P37" s="27"/>
      <c r="Q37" s="27">
        <v>1</v>
      </c>
      <c r="R37" s="27">
        <v>1</v>
      </c>
      <c r="S37" s="27"/>
      <c r="T37" s="53">
        <v>1</v>
      </c>
      <c r="U37" s="46">
        <f t="shared" si="0"/>
        <v>7</v>
      </c>
      <c r="V37" s="28" t="s">
        <v>14</v>
      </c>
    </row>
    <row r="38" spans="1:22" ht="21" customHeight="1">
      <c r="A38" s="157"/>
      <c r="B38" s="81" t="s">
        <v>19</v>
      </c>
      <c r="C38" s="82"/>
      <c r="D38" s="83"/>
      <c r="E38" s="61">
        <v>84</v>
      </c>
      <c r="F38" s="61">
        <v>160</v>
      </c>
      <c r="G38" s="61">
        <v>200</v>
      </c>
      <c r="H38" s="35">
        <v>220</v>
      </c>
      <c r="I38" s="38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>
        <v>1</v>
      </c>
      <c r="T38" s="51"/>
      <c r="U38" s="44">
        <f t="shared" si="0"/>
        <v>4</v>
      </c>
      <c r="V38" s="1" t="s">
        <v>14</v>
      </c>
    </row>
    <row r="39" spans="1:22" ht="21" customHeight="1">
      <c r="A39" s="157"/>
      <c r="B39" s="81" t="s">
        <v>55</v>
      </c>
      <c r="C39" s="82"/>
      <c r="D39" s="83"/>
      <c r="E39" s="61">
        <v>85</v>
      </c>
      <c r="F39" s="61">
        <v>160</v>
      </c>
      <c r="G39" s="61">
        <v>200</v>
      </c>
      <c r="H39" s="35">
        <v>220</v>
      </c>
      <c r="I39" s="38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51"/>
      <c r="U39" s="44">
        <f t="shared" si="0"/>
        <v>5</v>
      </c>
      <c r="V39" s="1" t="s">
        <v>14</v>
      </c>
    </row>
    <row r="40" spans="1:22" ht="21" customHeight="1">
      <c r="A40" s="157"/>
      <c r="B40" s="81" t="s">
        <v>40</v>
      </c>
      <c r="C40" s="82"/>
      <c r="D40" s="83"/>
      <c r="E40" s="61">
        <v>86</v>
      </c>
      <c r="F40" s="61">
        <v>160</v>
      </c>
      <c r="G40" s="61">
        <v>200</v>
      </c>
      <c r="H40" s="35">
        <v>220</v>
      </c>
      <c r="I40" s="38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51"/>
      <c r="U40" s="44">
        <f t="shared" si="0"/>
        <v>2</v>
      </c>
      <c r="V40" s="1" t="s">
        <v>14</v>
      </c>
    </row>
    <row r="41" spans="1:22" ht="21" customHeight="1" thickBot="1">
      <c r="A41" s="157"/>
      <c r="B41" s="105" t="s">
        <v>75</v>
      </c>
      <c r="C41" s="105"/>
      <c r="D41" s="105"/>
      <c r="E41" s="61" t="s">
        <v>51</v>
      </c>
      <c r="F41" s="61" t="s">
        <v>51</v>
      </c>
      <c r="G41" s="61" t="s">
        <v>51</v>
      </c>
      <c r="H41" s="78" t="s">
        <v>51</v>
      </c>
      <c r="I41" s="66">
        <f>SUM(I37:I40)</f>
        <v>1</v>
      </c>
      <c r="J41" s="64">
        <f t="shared" ref="J41:S41" si="2">SUM(J37:J40)</f>
        <v>2</v>
      </c>
      <c r="K41" s="64">
        <f>SUM(K37:K40)</f>
        <v>2</v>
      </c>
      <c r="L41" s="64">
        <f t="shared" si="2"/>
        <v>1</v>
      </c>
      <c r="M41" s="64">
        <f t="shared" si="2"/>
        <v>0</v>
      </c>
      <c r="N41" s="64">
        <f>SUM(N37:N40)</f>
        <v>2</v>
      </c>
      <c r="O41" s="64">
        <f t="shared" si="2"/>
        <v>2</v>
      </c>
      <c r="P41" s="64">
        <f t="shared" si="2"/>
        <v>2</v>
      </c>
      <c r="Q41" s="64">
        <f>SUM(Q37:Q40)</f>
        <v>1</v>
      </c>
      <c r="R41" s="64">
        <f t="shared" si="2"/>
        <v>2</v>
      </c>
      <c r="S41" s="64">
        <f t="shared" si="2"/>
        <v>2</v>
      </c>
      <c r="T41" s="65">
        <f>SUM(T37:T40)</f>
        <v>1</v>
      </c>
      <c r="U41" s="45">
        <f>SUM(I41:T41)</f>
        <v>18</v>
      </c>
      <c r="V41" s="25" t="s">
        <v>14</v>
      </c>
    </row>
    <row r="42" spans="1:22" ht="21" customHeight="1">
      <c r="A42" s="146" t="s">
        <v>28</v>
      </c>
      <c r="B42" s="147"/>
      <c r="C42" s="147"/>
      <c r="D42" s="147"/>
      <c r="E42" s="29" t="s">
        <v>1</v>
      </c>
      <c r="F42" s="29" t="s">
        <v>43</v>
      </c>
      <c r="G42" s="29" t="s">
        <v>44</v>
      </c>
      <c r="H42" s="37" t="s">
        <v>45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8</v>
      </c>
      <c r="P42" s="30" t="s">
        <v>9</v>
      </c>
      <c r="Q42" s="30" t="s">
        <v>10</v>
      </c>
      <c r="R42" s="29" t="s">
        <v>11</v>
      </c>
      <c r="S42" s="29" t="s">
        <v>12</v>
      </c>
      <c r="T42" s="54" t="s">
        <v>13</v>
      </c>
      <c r="U42" s="144" t="s">
        <v>27</v>
      </c>
      <c r="V42" s="145"/>
    </row>
    <row r="43" spans="1:22" ht="21" customHeight="1">
      <c r="A43" s="156" t="s">
        <v>29</v>
      </c>
      <c r="B43" s="148" t="s">
        <v>32</v>
      </c>
      <c r="C43" s="81" t="s">
        <v>20</v>
      </c>
      <c r="D43" s="83"/>
      <c r="E43" s="61">
        <v>51</v>
      </c>
      <c r="F43" s="86">
        <v>50</v>
      </c>
      <c r="G43" s="86">
        <v>70</v>
      </c>
      <c r="H43" s="174" t="s">
        <v>89</v>
      </c>
      <c r="I43" s="42">
        <v>8</v>
      </c>
      <c r="J43" s="4">
        <v>9</v>
      </c>
      <c r="K43" s="4">
        <v>11</v>
      </c>
      <c r="L43" s="4">
        <v>7</v>
      </c>
      <c r="M43" s="4"/>
      <c r="N43" s="4">
        <v>10</v>
      </c>
      <c r="O43" s="4">
        <v>10</v>
      </c>
      <c r="P43" s="4">
        <v>9</v>
      </c>
      <c r="Q43" s="4">
        <v>9</v>
      </c>
      <c r="R43" s="4">
        <v>7</v>
      </c>
      <c r="S43" s="4">
        <v>9</v>
      </c>
      <c r="T43" s="55">
        <v>8</v>
      </c>
      <c r="U43" s="47">
        <f>SUM(I43:T43)</f>
        <v>97</v>
      </c>
      <c r="V43" s="1" t="s">
        <v>14</v>
      </c>
    </row>
    <row r="44" spans="1:22" ht="21" customHeight="1">
      <c r="A44" s="157"/>
      <c r="B44" s="149"/>
      <c r="C44" s="99" t="s">
        <v>21</v>
      </c>
      <c r="D44" s="101"/>
      <c r="E44" s="61">
        <v>53</v>
      </c>
      <c r="F44" s="87"/>
      <c r="G44" s="87"/>
      <c r="H44" s="175"/>
      <c r="I44" s="42"/>
      <c r="J44" s="4"/>
      <c r="K44" s="4"/>
      <c r="L44" s="4"/>
      <c r="M44" s="4"/>
      <c r="N44" s="4"/>
      <c r="O44" s="4"/>
      <c r="P44" s="4"/>
      <c r="Q44" s="4"/>
      <c r="R44" s="4"/>
      <c r="S44" s="4"/>
      <c r="T44" s="55">
        <v>1</v>
      </c>
      <c r="U44" s="47">
        <f t="shared" ref="U44:U49" si="3">SUM(I44:T44)</f>
        <v>1</v>
      </c>
      <c r="V44" s="1" t="s">
        <v>14</v>
      </c>
    </row>
    <row r="45" spans="1:22" ht="21" customHeight="1">
      <c r="A45" s="157"/>
      <c r="B45" s="149"/>
      <c r="C45" s="81" t="s">
        <v>56</v>
      </c>
      <c r="D45" s="83"/>
      <c r="E45" s="61">
        <v>54</v>
      </c>
      <c r="F45" s="87"/>
      <c r="G45" s="87"/>
      <c r="H45" s="175"/>
      <c r="I45" s="42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55">
        <v>1</v>
      </c>
      <c r="U45" s="47">
        <f t="shared" si="3"/>
        <v>10</v>
      </c>
      <c r="V45" s="1" t="s">
        <v>14</v>
      </c>
    </row>
    <row r="46" spans="1:22" ht="21" customHeight="1">
      <c r="A46" s="157"/>
      <c r="B46" s="149"/>
      <c r="C46" s="81" t="s">
        <v>22</v>
      </c>
      <c r="D46" s="83"/>
      <c r="E46" s="61">
        <v>55</v>
      </c>
      <c r="F46" s="87"/>
      <c r="G46" s="87"/>
      <c r="H46" s="175"/>
      <c r="I46" s="42">
        <v>2</v>
      </c>
      <c r="J46" s="4">
        <v>3</v>
      </c>
      <c r="K46" s="4">
        <v>4</v>
      </c>
      <c r="L46" s="4">
        <v>2</v>
      </c>
      <c r="M46" s="4"/>
      <c r="N46" s="4">
        <v>3</v>
      </c>
      <c r="O46" s="4">
        <v>4</v>
      </c>
      <c r="P46" s="4">
        <v>3</v>
      </c>
      <c r="Q46" s="4">
        <v>3</v>
      </c>
      <c r="R46" s="4">
        <v>3</v>
      </c>
      <c r="S46" s="4">
        <v>3</v>
      </c>
      <c r="T46" s="55">
        <v>2</v>
      </c>
      <c r="U46" s="47">
        <f t="shared" si="3"/>
        <v>32</v>
      </c>
      <c r="V46" s="1" t="s">
        <v>14</v>
      </c>
    </row>
    <row r="47" spans="1:22" ht="21" customHeight="1">
      <c r="A47" s="157"/>
      <c r="B47" s="149"/>
      <c r="C47" s="99" t="s">
        <v>60</v>
      </c>
      <c r="D47" s="101"/>
      <c r="E47" s="5">
        <v>59</v>
      </c>
      <c r="F47" s="87"/>
      <c r="G47" s="87"/>
      <c r="H47" s="175"/>
      <c r="I47" s="42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55"/>
      <c r="U47" s="47">
        <f t="shared" si="3"/>
        <v>1</v>
      </c>
      <c r="V47" s="1" t="s">
        <v>14</v>
      </c>
    </row>
    <row r="48" spans="1:22" ht="21" customHeight="1">
      <c r="A48" s="157"/>
      <c r="B48" s="149"/>
      <c r="C48" s="99" t="s">
        <v>71</v>
      </c>
      <c r="D48" s="101"/>
      <c r="E48" s="76">
        <v>60</v>
      </c>
      <c r="F48" s="87"/>
      <c r="G48" s="87"/>
      <c r="H48" s="175"/>
      <c r="I48" s="42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55"/>
      <c r="U48" s="47">
        <f t="shared" si="3"/>
        <v>1</v>
      </c>
      <c r="V48" s="1" t="s">
        <v>14</v>
      </c>
    </row>
    <row r="49" spans="1:22" ht="21" customHeight="1">
      <c r="A49" s="157"/>
      <c r="B49" s="149"/>
      <c r="C49" s="170" t="s">
        <v>79</v>
      </c>
      <c r="D49" s="171"/>
      <c r="E49" s="72">
        <v>62</v>
      </c>
      <c r="F49" s="87"/>
      <c r="G49" s="87"/>
      <c r="H49" s="175"/>
      <c r="I49" s="73"/>
      <c r="J49" s="74"/>
      <c r="K49" s="74">
        <v>1</v>
      </c>
      <c r="L49" s="74"/>
      <c r="M49" s="74"/>
      <c r="N49" s="74"/>
      <c r="O49" s="74"/>
      <c r="P49" s="74"/>
      <c r="Q49" s="74"/>
      <c r="R49" s="74"/>
      <c r="S49" s="74"/>
      <c r="T49" s="75"/>
      <c r="U49" s="50">
        <f t="shared" si="3"/>
        <v>1</v>
      </c>
      <c r="V49" s="25" t="s">
        <v>64</v>
      </c>
    </row>
    <row r="50" spans="1:22" ht="21" customHeight="1" thickBot="1">
      <c r="A50" s="157"/>
      <c r="B50" s="150"/>
      <c r="C50" s="151" t="s">
        <v>80</v>
      </c>
      <c r="D50" s="152"/>
      <c r="E50" s="62">
        <v>63</v>
      </c>
      <c r="F50" s="88"/>
      <c r="G50" s="88"/>
      <c r="H50" s="176"/>
      <c r="I50" s="6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56"/>
      <c r="U50" s="48">
        <f>SUM(I50:T50)</f>
        <v>0</v>
      </c>
      <c r="V50" s="2" t="s">
        <v>64</v>
      </c>
    </row>
    <row r="51" spans="1:22" ht="21" customHeight="1">
      <c r="A51" s="157"/>
      <c r="B51" s="168" t="s">
        <v>31</v>
      </c>
      <c r="C51" s="165" t="s">
        <v>48</v>
      </c>
      <c r="D51" s="14" t="s">
        <v>23</v>
      </c>
      <c r="E51" s="87">
        <v>70</v>
      </c>
      <c r="F51" s="77"/>
      <c r="G51" s="77"/>
      <c r="H51" s="79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49">
        <f t="shared" ref="U51:U56" si="4">SUM(I51:T51)</f>
        <v>0</v>
      </c>
      <c r="V51" s="32" t="s">
        <v>14</v>
      </c>
    </row>
    <row r="52" spans="1:22" ht="21" customHeight="1">
      <c r="A52" s="157"/>
      <c r="B52" s="149"/>
      <c r="C52" s="117"/>
      <c r="D52" s="15" t="s">
        <v>24</v>
      </c>
      <c r="E52" s="89"/>
      <c r="F52" s="172" t="s">
        <v>47</v>
      </c>
      <c r="G52" s="173"/>
      <c r="H52" s="17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7">
        <f t="shared" si="4"/>
        <v>0</v>
      </c>
      <c r="V52" s="1" t="s">
        <v>25</v>
      </c>
    </row>
    <row r="53" spans="1:22" ht="21" customHeight="1">
      <c r="A53" s="157"/>
      <c r="B53" s="149"/>
      <c r="C53" s="166" t="s">
        <v>50</v>
      </c>
      <c r="D53" s="14" t="s">
        <v>23</v>
      </c>
      <c r="E53" s="86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7">
        <f t="shared" si="4"/>
        <v>0</v>
      </c>
      <c r="V53" s="1" t="s">
        <v>14</v>
      </c>
    </row>
    <row r="54" spans="1:22" ht="21" customHeight="1">
      <c r="A54" s="157"/>
      <c r="B54" s="149"/>
      <c r="C54" s="117"/>
      <c r="D54" s="15" t="s">
        <v>24</v>
      </c>
      <c r="E54" s="89"/>
      <c r="F54" s="172" t="s">
        <v>47</v>
      </c>
      <c r="G54" s="173"/>
      <c r="H54" s="17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7">
        <f t="shared" si="4"/>
        <v>0</v>
      </c>
      <c r="V54" s="1" t="s">
        <v>25</v>
      </c>
    </row>
    <row r="55" spans="1:22" ht="21" customHeight="1">
      <c r="A55" s="157"/>
      <c r="B55" s="149"/>
      <c r="C55" s="162" t="s">
        <v>49</v>
      </c>
      <c r="D55" s="15" t="s">
        <v>23</v>
      </c>
      <c r="E55" s="86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7">
        <f t="shared" si="4"/>
        <v>0</v>
      </c>
      <c r="V55" s="1" t="s">
        <v>14</v>
      </c>
    </row>
    <row r="56" spans="1:22" ht="21" customHeight="1">
      <c r="A56" s="157"/>
      <c r="B56" s="169"/>
      <c r="C56" s="162"/>
      <c r="D56" s="15" t="s">
        <v>24</v>
      </c>
      <c r="E56" s="89"/>
      <c r="F56" s="172" t="s">
        <v>81</v>
      </c>
      <c r="G56" s="173"/>
      <c r="H56" s="17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7">
        <f t="shared" si="4"/>
        <v>0</v>
      </c>
      <c r="V56" s="1" t="s">
        <v>25</v>
      </c>
    </row>
    <row r="57" spans="1:22" ht="21" customHeight="1">
      <c r="A57" s="167"/>
      <c r="B57" s="162" t="s">
        <v>73</v>
      </c>
      <c r="C57" s="162"/>
      <c r="D57" s="162"/>
      <c r="E57" s="5" t="s">
        <v>51</v>
      </c>
      <c r="F57" s="5" t="s">
        <v>51</v>
      </c>
      <c r="G57" s="5" t="s">
        <v>51</v>
      </c>
      <c r="H57" s="35" t="s">
        <v>51</v>
      </c>
      <c r="I57" s="58">
        <f t="shared" ref="I57:U57" si="5">SUM(I43:I51,I53,I55)</f>
        <v>10</v>
      </c>
      <c r="J57" s="4">
        <f t="shared" si="5"/>
        <v>13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16</v>
      </c>
      <c r="P57" s="4">
        <f t="shared" si="5"/>
        <v>13</v>
      </c>
      <c r="Q57" s="4">
        <f t="shared" si="5"/>
        <v>13</v>
      </c>
      <c r="R57" s="4">
        <f t="shared" si="5"/>
        <v>11</v>
      </c>
      <c r="S57" s="4">
        <f t="shared" si="5"/>
        <v>14</v>
      </c>
      <c r="T57" s="59">
        <f t="shared" si="5"/>
        <v>12</v>
      </c>
      <c r="U57" s="58">
        <f t="shared" si="5"/>
        <v>143</v>
      </c>
      <c r="V57" s="1" t="s">
        <v>14</v>
      </c>
    </row>
    <row r="58" spans="1:22" ht="21" customHeight="1" thickBot="1">
      <c r="A58" s="163" t="s">
        <v>26</v>
      </c>
      <c r="B58" s="164"/>
      <c r="C58" s="164"/>
      <c r="D58" s="164"/>
      <c r="E58" s="62" t="s">
        <v>51</v>
      </c>
      <c r="F58" s="62" t="s">
        <v>51</v>
      </c>
      <c r="G58" s="62" t="s">
        <v>51</v>
      </c>
      <c r="H58" s="80" t="s">
        <v>51</v>
      </c>
      <c r="I58" s="63">
        <f t="shared" ref="I58:T58" si="6">I36+I41+I57</f>
        <v>13</v>
      </c>
      <c r="J58" s="33">
        <f t="shared" si="6"/>
        <v>18</v>
      </c>
      <c r="K58" s="33">
        <f t="shared" si="6"/>
        <v>22</v>
      </c>
      <c r="L58" s="33">
        <f t="shared" si="6"/>
        <v>13</v>
      </c>
      <c r="M58" s="33">
        <f t="shared" si="6"/>
        <v>0</v>
      </c>
      <c r="N58" s="33">
        <f t="shared" si="6"/>
        <v>19</v>
      </c>
      <c r="O58" s="33">
        <f t="shared" si="6"/>
        <v>20</v>
      </c>
      <c r="P58" s="33">
        <f t="shared" si="6"/>
        <v>18</v>
      </c>
      <c r="Q58" s="33">
        <f t="shared" si="6"/>
        <v>16</v>
      </c>
      <c r="R58" s="33">
        <f t="shared" si="6"/>
        <v>15</v>
      </c>
      <c r="S58" s="33">
        <f t="shared" si="6"/>
        <v>18</v>
      </c>
      <c r="T58" s="56">
        <f t="shared" si="6"/>
        <v>15</v>
      </c>
      <c r="U58" s="48">
        <f>SUM(U36,U41,U57)</f>
        <v>187</v>
      </c>
      <c r="V58" s="2" t="s">
        <v>14</v>
      </c>
    </row>
    <row r="59" spans="1:22" ht="18.75" customHeight="1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S59" t="s">
        <v>66</v>
      </c>
      <c r="U59" s="67">
        <f>U57/U58*5</f>
        <v>3.8235294117647056</v>
      </c>
      <c r="V59" s="60" t="s">
        <v>64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103">
    <mergeCell ref="A58:D58"/>
    <mergeCell ref="A59:O59"/>
    <mergeCell ref="E51:E52"/>
    <mergeCell ref="F52:H52"/>
    <mergeCell ref="C53:C54"/>
    <mergeCell ref="E53:E54"/>
    <mergeCell ref="F54:H54"/>
    <mergeCell ref="C55:C56"/>
    <mergeCell ref="E55:E56"/>
    <mergeCell ref="F56:H56"/>
    <mergeCell ref="C49:D49"/>
    <mergeCell ref="C50:D50"/>
    <mergeCell ref="B51:B56"/>
    <mergeCell ref="C51:C52"/>
    <mergeCell ref="U42:V42"/>
    <mergeCell ref="A43:A57"/>
    <mergeCell ref="B43:B50"/>
    <mergeCell ref="C43:D43"/>
    <mergeCell ref="F43:F50"/>
    <mergeCell ref="G43:G50"/>
    <mergeCell ref="H43:H50"/>
    <mergeCell ref="C44:D44"/>
    <mergeCell ref="C45:D45"/>
    <mergeCell ref="C46:D46"/>
    <mergeCell ref="B57:D57"/>
    <mergeCell ref="B40:D40"/>
    <mergeCell ref="B41:D41"/>
    <mergeCell ref="A42:D42"/>
    <mergeCell ref="B32:D32"/>
    <mergeCell ref="B33:D33"/>
    <mergeCell ref="B34:D34"/>
    <mergeCell ref="B35:D35"/>
    <mergeCell ref="C47:D47"/>
    <mergeCell ref="C48:D48"/>
    <mergeCell ref="B23:D23"/>
    <mergeCell ref="B24:D24"/>
    <mergeCell ref="F24:F25"/>
    <mergeCell ref="G24:G25"/>
    <mergeCell ref="H24:H25"/>
    <mergeCell ref="B25:D25"/>
    <mergeCell ref="B37:D37"/>
    <mergeCell ref="B38:D38"/>
    <mergeCell ref="B39:D39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I35:T35"/>
    <mergeCell ref="B36:D36"/>
    <mergeCell ref="B26:D26"/>
    <mergeCell ref="B27:D27"/>
    <mergeCell ref="B28:D28"/>
    <mergeCell ref="B29:D29"/>
    <mergeCell ref="B30:D30"/>
    <mergeCell ref="B31:D31"/>
    <mergeCell ref="H22:H23"/>
    <mergeCell ref="A18:H18"/>
    <mergeCell ref="A19:D20"/>
    <mergeCell ref="E19:E20"/>
    <mergeCell ref="F19:H19"/>
    <mergeCell ref="I19:I20"/>
    <mergeCell ref="J19:J20"/>
    <mergeCell ref="M15:N15"/>
    <mergeCell ref="O15:Q15"/>
    <mergeCell ref="M16:N16"/>
    <mergeCell ref="O16:Q16"/>
    <mergeCell ref="M17:N17"/>
    <mergeCell ref="O17:Q17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9:N9"/>
    <mergeCell ref="O9:T9"/>
    <mergeCell ref="M10:N10"/>
    <mergeCell ref="O10:T10"/>
    <mergeCell ref="A11:V11"/>
    <mergeCell ref="A12:V12"/>
    <mergeCell ref="A1:V1"/>
    <mergeCell ref="A3:V3"/>
    <mergeCell ref="A5:V5"/>
    <mergeCell ref="M7:N7"/>
    <mergeCell ref="O7:T7"/>
    <mergeCell ref="M8:N8"/>
    <mergeCell ref="O8:T8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3" zoomScale="85" zoomScaleNormal="100" zoomScaleSheetLayoutView="85" workbookViewId="0">
      <selection activeCell="A3" sqref="A3:V3"/>
    </sheetView>
  </sheetViews>
  <sheetFormatPr defaultRowHeight="13.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133" t="s">
        <v>86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3" ht="12.75" customHeight="1">
      <c r="O2" s="7"/>
    </row>
    <row r="3" spans="1:23" ht="22.5" customHeight="1">
      <c r="A3" s="135" t="s">
        <v>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0"/>
    </row>
    <row r="4" spans="1:23" ht="12" customHeight="1">
      <c r="A4" s="8"/>
    </row>
    <row r="5" spans="1:23" ht="22.5" customHeight="1">
      <c r="A5" s="134" t="s">
        <v>57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0"/>
    </row>
    <row r="6" spans="1:23" ht="18" customHeight="1">
      <c r="A6" s="9"/>
    </row>
    <row r="7" spans="1:23" ht="18.75" customHeight="1">
      <c r="M7" s="134" t="s">
        <v>34</v>
      </c>
      <c r="N7" s="134"/>
      <c r="O7" s="132"/>
      <c r="P7" s="132"/>
      <c r="Q7" s="132"/>
      <c r="R7" s="132"/>
      <c r="S7" s="132"/>
      <c r="T7" s="132"/>
    </row>
    <row r="8" spans="1:23" ht="18.75" customHeight="1">
      <c r="M8" s="137" t="s">
        <v>35</v>
      </c>
      <c r="N8" s="137"/>
      <c r="O8" s="132" t="s">
        <v>91</v>
      </c>
      <c r="P8" s="132"/>
      <c r="Q8" s="132"/>
      <c r="R8" s="132"/>
      <c r="S8" s="132"/>
      <c r="T8" s="132"/>
    </row>
    <row r="9" spans="1:23" ht="18.75" customHeight="1">
      <c r="M9" s="137" t="s">
        <v>36</v>
      </c>
      <c r="N9" s="137"/>
      <c r="O9" s="132" t="s">
        <v>92</v>
      </c>
      <c r="P9" s="132"/>
      <c r="Q9" s="132"/>
      <c r="R9" s="132"/>
      <c r="S9" s="132"/>
      <c r="T9" s="132"/>
    </row>
    <row r="10" spans="1:23" ht="18.75" customHeight="1">
      <c r="M10" s="137" t="s">
        <v>37</v>
      </c>
      <c r="N10" s="137"/>
      <c r="O10" s="132" t="s">
        <v>93</v>
      </c>
      <c r="P10" s="132"/>
      <c r="Q10" s="132"/>
      <c r="R10" s="132"/>
      <c r="S10" s="132"/>
      <c r="T10" s="132"/>
    </row>
    <row r="11" spans="1:23" ht="35.25" customHeight="1">
      <c r="A11" s="134" t="s">
        <v>87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20"/>
    </row>
    <row r="12" spans="1:23" ht="27.75" customHeight="1">
      <c r="A12" s="136" t="s">
        <v>38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23" ht="22.5" customHeight="1" thickBot="1">
      <c r="A13" s="104" t="s">
        <v>41</v>
      </c>
      <c r="B13" s="104"/>
      <c r="C13" s="104"/>
      <c r="D13" s="104"/>
      <c r="E13" s="104"/>
      <c r="F13" s="104"/>
      <c r="G13" s="104"/>
      <c r="H13" s="104"/>
      <c r="I13" s="20"/>
      <c r="J13" s="20"/>
      <c r="K13" s="20"/>
      <c r="L13" s="104" t="s">
        <v>59</v>
      </c>
      <c r="M13" s="104"/>
      <c r="N13" s="104"/>
      <c r="O13" s="104"/>
      <c r="P13" s="104"/>
      <c r="Q13" s="104"/>
      <c r="R13" s="104"/>
      <c r="S13" s="6"/>
      <c r="T13" s="6"/>
      <c r="U13" s="6"/>
      <c r="V13" s="6"/>
      <c r="W13" s="6"/>
    </row>
    <row r="14" spans="1:23" ht="18.75" customHeight="1">
      <c r="A14" s="16"/>
      <c r="B14" s="130">
        <v>3</v>
      </c>
      <c r="C14" s="84">
        <v>9</v>
      </c>
      <c r="D14" s="84">
        <v>0</v>
      </c>
      <c r="E14" s="84">
        <v>2</v>
      </c>
      <c r="F14" s="84">
        <v>8</v>
      </c>
      <c r="G14" s="122">
        <v>6</v>
      </c>
      <c r="H14" s="16"/>
      <c r="I14" s="16"/>
      <c r="J14" s="16"/>
      <c r="K14" s="16"/>
      <c r="L14" s="16"/>
      <c r="M14" s="177" t="s">
        <v>61</v>
      </c>
      <c r="N14" s="178"/>
      <c r="O14" s="126">
        <v>446</v>
      </c>
      <c r="P14" s="127"/>
      <c r="Q14" s="127"/>
      <c r="R14" s="21" t="s">
        <v>46</v>
      </c>
      <c r="S14" s="11"/>
      <c r="T14" s="11"/>
      <c r="U14" s="11"/>
      <c r="V14" s="11"/>
      <c r="W14" s="6"/>
    </row>
    <row r="15" spans="1:23" ht="18.75" customHeight="1" thickBot="1">
      <c r="B15" s="131"/>
      <c r="C15" s="85"/>
      <c r="D15" s="85"/>
      <c r="E15" s="85"/>
      <c r="F15" s="85"/>
      <c r="G15" s="123"/>
      <c r="H15" s="16"/>
      <c r="I15" s="16"/>
      <c r="J15" s="16"/>
      <c r="K15" s="16"/>
      <c r="L15" s="16"/>
      <c r="M15" s="128" t="s">
        <v>62</v>
      </c>
      <c r="N15" s="129"/>
      <c r="O15" s="120">
        <v>408</v>
      </c>
      <c r="P15" s="121"/>
      <c r="Q15" s="121"/>
      <c r="R15" s="12" t="s">
        <v>46</v>
      </c>
      <c r="S15" s="11"/>
      <c r="T15" s="11"/>
      <c r="U15" s="11"/>
      <c r="V15" s="11"/>
      <c r="W15" s="6"/>
    </row>
    <row r="16" spans="1:23" ht="18.75" customHeight="1">
      <c r="A16" s="17"/>
      <c r="H16" s="17"/>
      <c r="I16" s="17"/>
      <c r="J16" s="17"/>
      <c r="K16" s="18"/>
      <c r="L16" s="18"/>
      <c r="M16" s="179" t="s">
        <v>63</v>
      </c>
      <c r="N16" s="180"/>
      <c r="O16" s="120">
        <v>632</v>
      </c>
      <c r="P16" s="121"/>
      <c r="Q16" s="121"/>
      <c r="R16" s="23" t="s">
        <v>46</v>
      </c>
      <c r="S16" s="11"/>
      <c r="T16" s="11"/>
      <c r="U16" s="11"/>
      <c r="V16" s="11"/>
      <c r="W16" s="6"/>
    </row>
    <row r="17" spans="1:23" ht="18.75" customHeight="1" thickBot="1">
      <c r="A17" s="17"/>
      <c r="H17" s="17"/>
      <c r="I17" s="17"/>
      <c r="J17" s="17"/>
      <c r="K17" s="18"/>
      <c r="L17" s="18"/>
      <c r="M17" s="110" t="s">
        <v>72</v>
      </c>
      <c r="N17" s="111"/>
      <c r="O17" s="112">
        <f>SUM(O14:Q16)</f>
        <v>1486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>
      <c r="A18" s="92" t="s">
        <v>58</v>
      </c>
      <c r="B18" s="92"/>
      <c r="C18" s="92"/>
      <c r="D18" s="92"/>
      <c r="E18" s="92"/>
      <c r="F18" s="92"/>
      <c r="G18" s="92"/>
      <c r="H18" s="9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>
      <c r="A19" s="93" t="s">
        <v>0</v>
      </c>
      <c r="B19" s="94"/>
      <c r="C19" s="94"/>
      <c r="D19" s="95"/>
      <c r="E19" s="116" t="s">
        <v>1</v>
      </c>
      <c r="F19" s="90" t="s">
        <v>39</v>
      </c>
      <c r="G19" s="91"/>
      <c r="H19" s="91"/>
      <c r="I19" s="114" t="s">
        <v>2</v>
      </c>
      <c r="J19" s="116" t="s">
        <v>3</v>
      </c>
      <c r="K19" s="116" t="s">
        <v>4</v>
      </c>
      <c r="L19" s="116" t="s">
        <v>5</v>
      </c>
      <c r="M19" s="116" t="s">
        <v>6</v>
      </c>
      <c r="N19" s="116" t="s">
        <v>7</v>
      </c>
      <c r="O19" s="118" t="s">
        <v>8</v>
      </c>
      <c r="P19" s="118" t="s">
        <v>9</v>
      </c>
      <c r="Q19" s="118" t="s">
        <v>10</v>
      </c>
      <c r="R19" s="116" t="s">
        <v>11</v>
      </c>
      <c r="S19" s="116" t="s">
        <v>12</v>
      </c>
      <c r="T19" s="142" t="s">
        <v>13</v>
      </c>
      <c r="U19" s="138" t="s">
        <v>27</v>
      </c>
      <c r="V19" s="139"/>
    </row>
    <row r="20" spans="1:23" ht="19.5" customHeight="1">
      <c r="A20" s="96"/>
      <c r="B20" s="97"/>
      <c r="C20" s="97"/>
      <c r="D20" s="98"/>
      <c r="E20" s="117"/>
      <c r="F20" s="70" t="s">
        <v>76</v>
      </c>
      <c r="G20" s="70" t="s">
        <v>77</v>
      </c>
      <c r="H20" s="71" t="s">
        <v>78</v>
      </c>
      <c r="I20" s="115"/>
      <c r="J20" s="117"/>
      <c r="K20" s="117"/>
      <c r="L20" s="117"/>
      <c r="M20" s="117"/>
      <c r="N20" s="117"/>
      <c r="O20" s="119"/>
      <c r="P20" s="119"/>
      <c r="Q20" s="119"/>
      <c r="R20" s="117"/>
      <c r="S20" s="117"/>
      <c r="T20" s="143"/>
      <c r="U20" s="140"/>
      <c r="V20" s="141"/>
    </row>
    <row r="21" spans="1:23" ht="21" customHeight="1">
      <c r="A21" s="156" t="s">
        <v>30</v>
      </c>
      <c r="B21" s="81" t="s">
        <v>83</v>
      </c>
      <c r="C21" s="82"/>
      <c r="D21" s="83"/>
      <c r="E21" s="61">
        <v>11</v>
      </c>
      <c r="F21" s="61">
        <v>70</v>
      </c>
      <c r="G21" s="61">
        <v>70</v>
      </c>
      <c r="H21" s="35">
        <v>70</v>
      </c>
      <c r="I21" s="38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51"/>
      <c r="U21" s="44">
        <f>SUM(I21:T21)</f>
        <v>3</v>
      </c>
      <c r="V21" s="1" t="s">
        <v>14</v>
      </c>
    </row>
    <row r="22" spans="1:23" ht="21" customHeight="1">
      <c r="A22" s="157"/>
      <c r="B22" s="81" t="s">
        <v>68</v>
      </c>
      <c r="C22" s="82"/>
      <c r="D22" s="83"/>
      <c r="E22" s="61">
        <v>12</v>
      </c>
      <c r="F22" s="86">
        <v>80</v>
      </c>
      <c r="G22" s="86">
        <v>80</v>
      </c>
      <c r="H22" s="102">
        <v>80</v>
      </c>
      <c r="I22" s="38"/>
      <c r="J22" s="3">
        <v>1</v>
      </c>
      <c r="K22" s="3"/>
      <c r="L22" s="3"/>
      <c r="M22" s="3"/>
      <c r="N22" s="3"/>
      <c r="O22" s="3"/>
      <c r="P22" s="3"/>
      <c r="Q22" s="3"/>
      <c r="R22" s="3"/>
      <c r="S22" s="3"/>
      <c r="T22" s="51"/>
      <c r="U22" s="44">
        <f t="shared" ref="U22:U40" si="0">SUM(I22:T22)</f>
        <v>1</v>
      </c>
      <c r="V22" s="1" t="s">
        <v>14</v>
      </c>
    </row>
    <row r="23" spans="1:23" ht="21" customHeight="1">
      <c r="A23" s="157"/>
      <c r="B23" s="81" t="s">
        <v>15</v>
      </c>
      <c r="C23" s="82"/>
      <c r="D23" s="83"/>
      <c r="E23" s="61">
        <v>13</v>
      </c>
      <c r="F23" s="89"/>
      <c r="G23" s="89"/>
      <c r="H23" s="103"/>
      <c r="I23" s="38">
        <v>1</v>
      </c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1"/>
      <c r="U23" s="44">
        <f t="shared" si="0"/>
        <v>3</v>
      </c>
      <c r="V23" s="1" t="s">
        <v>14</v>
      </c>
    </row>
    <row r="24" spans="1:23" ht="21" customHeight="1">
      <c r="A24" s="157"/>
      <c r="B24" s="81" t="s">
        <v>52</v>
      </c>
      <c r="C24" s="82"/>
      <c r="D24" s="83"/>
      <c r="E24" s="61">
        <v>14</v>
      </c>
      <c r="F24" s="86">
        <v>80</v>
      </c>
      <c r="G24" s="86">
        <v>80</v>
      </c>
      <c r="H24" s="102">
        <v>80</v>
      </c>
      <c r="I24" s="38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51"/>
      <c r="U24" s="44">
        <f t="shared" si="0"/>
        <v>1</v>
      </c>
      <c r="V24" s="1" t="s">
        <v>14</v>
      </c>
    </row>
    <row r="25" spans="1:23" ht="21" customHeight="1">
      <c r="A25" s="157"/>
      <c r="B25" s="81" t="s">
        <v>69</v>
      </c>
      <c r="C25" s="82"/>
      <c r="D25" s="83"/>
      <c r="E25" s="61">
        <v>15</v>
      </c>
      <c r="F25" s="89"/>
      <c r="G25" s="89"/>
      <c r="H25" s="103"/>
      <c r="I25" s="38"/>
      <c r="J25" s="3"/>
      <c r="K25" s="3">
        <v>1</v>
      </c>
      <c r="L25" s="3"/>
      <c r="M25" s="3"/>
      <c r="N25" s="3"/>
      <c r="O25" s="3"/>
      <c r="P25" s="3">
        <v>1</v>
      </c>
      <c r="Q25" s="3"/>
      <c r="R25" s="3"/>
      <c r="S25" s="3"/>
      <c r="T25" s="51"/>
      <c r="U25" s="44">
        <f t="shared" si="0"/>
        <v>2</v>
      </c>
      <c r="V25" s="1" t="s">
        <v>14</v>
      </c>
    </row>
    <row r="26" spans="1:23" ht="21" customHeight="1">
      <c r="A26" s="157"/>
      <c r="B26" s="81" t="s">
        <v>53</v>
      </c>
      <c r="C26" s="82"/>
      <c r="D26" s="83"/>
      <c r="E26" s="61">
        <v>16</v>
      </c>
      <c r="F26" s="61">
        <v>80</v>
      </c>
      <c r="G26" s="61">
        <v>80</v>
      </c>
      <c r="H26" s="35">
        <v>80</v>
      </c>
      <c r="I26" s="38"/>
      <c r="J26" s="3"/>
      <c r="K26" s="3"/>
      <c r="L26" s="3">
        <v>1</v>
      </c>
      <c r="M26" s="3"/>
      <c r="N26" s="3"/>
      <c r="O26" s="3">
        <v>1</v>
      </c>
      <c r="P26" s="3"/>
      <c r="Q26" s="3"/>
      <c r="R26" s="3"/>
      <c r="S26" s="3"/>
      <c r="T26" s="51">
        <v>1</v>
      </c>
      <c r="U26" s="44">
        <f t="shared" si="0"/>
        <v>3</v>
      </c>
      <c r="V26" s="1" t="s">
        <v>14</v>
      </c>
    </row>
    <row r="27" spans="1:23" ht="21" customHeight="1">
      <c r="A27" s="157"/>
      <c r="B27" s="81" t="s">
        <v>65</v>
      </c>
      <c r="C27" s="82"/>
      <c r="D27" s="83"/>
      <c r="E27" s="61">
        <v>17</v>
      </c>
      <c r="F27" s="61">
        <v>70</v>
      </c>
      <c r="G27" s="61">
        <v>70</v>
      </c>
      <c r="H27" s="35">
        <v>70</v>
      </c>
      <c r="I27" s="38"/>
      <c r="J27" s="3">
        <v>1</v>
      </c>
      <c r="K27" s="3"/>
      <c r="L27" s="3"/>
      <c r="M27" s="3"/>
      <c r="N27" s="3">
        <v>1</v>
      </c>
      <c r="O27" s="3"/>
      <c r="P27" s="3"/>
      <c r="Q27" s="3"/>
      <c r="R27" s="3"/>
      <c r="S27" s="3"/>
      <c r="T27" s="51"/>
      <c r="U27" s="44">
        <f t="shared" si="0"/>
        <v>2</v>
      </c>
      <c r="V27" s="1" t="s">
        <v>14</v>
      </c>
    </row>
    <row r="28" spans="1:23" ht="21" customHeight="1">
      <c r="A28" s="157"/>
      <c r="B28" s="81" t="s">
        <v>16</v>
      </c>
      <c r="C28" s="82"/>
      <c r="D28" s="83"/>
      <c r="E28" s="61">
        <v>18</v>
      </c>
      <c r="F28" s="61">
        <v>40</v>
      </c>
      <c r="G28" s="61">
        <v>40</v>
      </c>
      <c r="H28" s="35">
        <v>40</v>
      </c>
      <c r="I28" s="38"/>
      <c r="J28" s="3"/>
      <c r="K28" s="3"/>
      <c r="L28" s="3"/>
      <c r="M28" s="3"/>
      <c r="N28" s="3"/>
      <c r="O28" s="3"/>
      <c r="P28" s="3"/>
      <c r="Q28" s="3"/>
      <c r="R28" s="3"/>
      <c r="S28" s="3"/>
      <c r="T28" s="51"/>
      <c r="U28" s="44">
        <f t="shared" si="0"/>
        <v>0</v>
      </c>
      <c r="V28" s="1" t="s">
        <v>14</v>
      </c>
    </row>
    <row r="29" spans="1:23" ht="21" customHeight="1">
      <c r="A29" s="157"/>
      <c r="B29" s="81" t="s">
        <v>54</v>
      </c>
      <c r="C29" s="82"/>
      <c r="D29" s="83"/>
      <c r="E29" s="61">
        <v>20</v>
      </c>
      <c r="F29" s="61">
        <v>65</v>
      </c>
      <c r="G29" s="61">
        <v>65</v>
      </c>
      <c r="H29" s="35">
        <v>65</v>
      </c>
      <c r="I29" s="38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>
        <v>1</v>
      </c>
      <c r="R29" s="3">
        <v>1</v>
      </c>
      <c r="S29" s="3"/>
      <c r="T29" s="51"/>
      <c r="U29" s="44">
        <f t="shared" si="0"/>
        <v>5</v>
      </c>
      <c r="V29" s="1" t="s">
        <v>14</v>
      </c>
    </row>
    <row r="30" spans="1:23" ht="21" customHeight="1">
      <c r="A30" s="157"/>
      <c r="B30" s="81" t="s">
        <v>17</v>
      </c>
      <c r="C30" s="82"/>
      <c r="D30" s="83"/>
      <c r="E30" s="61">
        <v>21</v>
      </c>
      <c r="F30" s="61">
        <v>35</v>
      </c>
      <c r="G30" s="61">
        <v>35</v>
      </c>
      <c r="H30" s="35">
        <v>35</v>
      </c>
      <c r="I30" s="38"/>
      <c r="J30" s="3">
        <v>1</v>
      </c>
      <c r="K30" s="3"/>
      <c r="L30" s="3"/>
      <c r="M30" s="3"/>
      <c r="N30" s="3"/>
      <c r="O30" s="3"/>
      <c r="P30" s="3"/>
      <c r="Q30" s="3"/>
      <c r="R30" s="3"/>
      <c r="S30" s="3"/>
      <c r="T30" s="51"/>
      <c r="U30" s="44">
        <f t="shared" si="0"/>
        <v>1</v>
      </c>
      <c r="V30" s="1" t="s">
        <v>14</v>
      </c>
    </row>
    <row r="31" spans="1:23" ht="21" customHeight="1">
      <c r="A31" s="157"/>
      <c r="B31" s="81" t="s">
        <v>33</v>
      </c>
      <c r="C31" s="82"/>
      <c r="D31" s="83"/>
      <c r="E31" s="61">
        <v>23</v>
      </c>
      <c r="F31" s="61">
        <v>65</v>
      </c>
      <c r="G31" s="61">
        <v>65</v>
      </c>
      <c r="H31" s="35">
        <v>65</v>
      </c>
      <c r="I31" s="38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51">
        <v>1</v>
      </c>
      <c r="U31" s="44">
        <f t="shared" si="0"/>
        <v>2</v>
      </c>
      <c r="V31" s="1" t="s">
        <v>14</v>
      </c>
    </row>
    <row r="32" spans="1:23" ht="21" customHeight="1">
      <c r="A32" s="157"/>
      <c r="B32" s="81" t="s">
        <v>82</v>
      </c>
      <c r="C32" s="82"/>
      <c r="D32" s="83"/>
      <c r="E32" s="61">
        <v>24</v>
      </c>
      <c r="F32" s="61"/>
      <c r="G32" s="61"/>
      <c r="H32" s="35"/>
      <c r="I32" s="38"/>
      <c r="J32" s="3"/>
      <c r="K32" s="3"/>
      <c r="L32" s="3"/>
      <c r="M32" s="3"/>
      <c r="N32" s="3"/>
      <c r="O32" s="3"/>
      <c r="P32" s="3"/>
      <c r="Q32" s="3"/>
      <c r="R32" s="3"/>
      <c r="S32" s="3"/>
      <c r="T32" s="51"/>
      <c r="U32" s="44">
        <f t="shared" si="0"/>
        <v>0</v>
      </c>
      <c r="V32" s="1" t="s">
        <v>14</v>
      </c>
    </row>
    <row r="33" spans="1:22" ht="21" customHeight="1">
      <c r="A33" s="157"/>
      <c r="B33" s="81" t="s">
        <v>42</v>
      </c>
      <c r="C33" s="82"/>
      <c r="D33" s="83"/>
      <c r="E33" s="61">
        <v>25</v>
      </c>
      <c r="F33" s="61">
        <v>70</v>
      </c>
      <c r="G33" s="61">
        <v>70</v>
      </c>
      <c r="H33" s="78">
        <v>70</v>
      </c>
      <c r="I33" s="39"/>
      <c r="J33" s="24"/>
      <c r="K33" s="24">
        <v>1</v>
      </c>
      <c r="L33" s="24"/>
      <c r="M33" s="24"/>
      <c r="N33" s="24"/>
      <c r="O33" s="24"/>
      <c r="P33" s="24">
        <v>1</v>
      </c>
      <c r="Q33" s="24"/>
      <c r="R33" s="24"/>
      <c r="S33" s="24">
        <v>1</v>
      </c>
      <c r="T33" s="52"/>
      <c r="U33" s="45">
        <f t="shared" ref="U33" si="1">SUM(I33:T33)</f>
        <v>3</v>
      </c>
      <c r="V33" s="25" t="s">
        <v>14</v>
      </c>
    </row>
    <row r="34" spans="1:22" ht="21" customHeight="1">
      <c r="A34" s="157"/>
      <c r="B34" s="99" t="s">
        <v>84</v>
      </c>
      <c r="C34" s="100"/>
      <c r="D34" s="101"/>
      <c r="E34" s="61">
        <v>26</v>
      </c>
      <c r="F34" s="61"/>
      <c r="G34" s="61"/>
      <c r="H34" s="78"/>
      <c r="I34" s="39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52"/>
      <c r="U34" s="45">
        <f t="shared" ref="U34" si="2">SUM(I34:T34)</f>
        <v>0</v>
      </c>
      <c r="V34" s="25" t="s">
        <v>14</v>
      </c>
    </row>
    <row r="35" spans="1:22" ht="21" customHeight="1">
      <c r="A35" s="157"/>
      <c r="B35" s="81" t="s">
        <v>70</v>
      </c>
      <c r="C35" s="82"/>
      <c r="D35" s="83"/>
      <c r="E35" s="61">
        <v>28</v>
      </c>
      <c r="F35" s="61">
        <v>100</v>
      </c>
      <c r="G35" s="61">
        <v>100</v>
      </c>
      <c r="H35" s="78">
        <v>100</v>
      </c>
      <c r="I35" s="153" t="s">
        <v>88</v>
      </c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5"/>
      <c r="U35" s="45">
        <f t="shared" si="0"/>
        <v>0</v>
      </c>
      <c r="V35" s="25" t="s">
        <v>14</v>
      </c>
    </row>
    <row r="36" spans="1:22" ht="21" customHeight="1" thickBot="1">
      <c r="A36" s="157"/>
      <c r="B36" s="105" t="s">
        <v>74</v>
      </c>
      <c r="C36" s="105"/>
      <c r="D36" s="105"/>
      <c r="E36" s="5" t="s">
        <v>51</v>
      </c>
      <c r="F36" s="61" t="s">
        <v>51</v>
      </c>
      <c r="G36" s="61" t="s">
        <v>51</v>
      </c>
      <c r="H36" s="61" t="s">
        <v>51</v>
      </c>
      <c r="I36" s="66">
        <f>SUM(I21:I35)</f>
        <v>2</v>
      </c>
      <c r="J36" s="64">
        <f t="shared" ref="J36:S36" si="3">SUM(J21:J35)</f>
        <v>3</v>
      </c>
      <c r="K36" s="64">
        <f>SUM(K21:K35)</f>
        <v>3</v>
      </c>
      <c r="L36" s="64">
        <f t="shared" si="3"/>
        <v>2</v>
      </c>
      <c r="M36" s="64">
        <f t="shared" si="3"/>
        <v>0</v>
      </c>
      <c r="N36" s="64">
        <f>SUM(N21:N35)</f>
        <v>3</v>
      </c>
      <c r="O36" s="64">
        <f t="shared" si="3"/>
        <v>2</v>
      </c>
      <c r="P36" s="64">
        <f>SUM(P21:P35)</f>
        <v>3</v>
      </c>
      <c r="Q36" s="64">
        <f t="shared" si="3"/>
        <v>2</v>
      </c>
      <c r="R36" s="64">
        <f t="shared" si="3"/>
        <v>2</v>
      </c>
      <c r="S36" s="64">
        <f t="shared" si="3"/>
        <v>2</v>
      </c>
      <c r="T36" s="65">
        <f>SUM(T21:T35)</f>
        <v>2</v>
      </c>
      <c r="U36" s="45">
        <f>SUM(I36:T36)</f>
        <v>26</v>
      </c>
      <c r="V36" s="25" t="s">
        <v>14</v>
      </c>
    </row>
    <row r="37" spans="1:22" ht="21" customHeight="1">
      <c r="A37" s="157"/>
      <c r="B37" s="158" t="s">
        <v>18</v>
      </c>
      <c r="C37" s="159"/>
      <c r="D37" s="160"/>
      <c r="E37" s="26">
        <v>83</v>
      </c>
      <c r="F37" s="26">
        <v>110</v>
      </c>
      <c r="G37" s="26">
        <v>110</v>
      </c>
      <c r="H37" s="36">
        <v>110</v>
      </c>
      <c r="I37" s="40">
        <v>1</v>
      </c>
      <c r="J37" s="27"/>
      <c r="K37" s="27">
        <v>1</v>
      </c>
      <c r="L37" s="27"/>
      <c r="M37" s="27"/>
      <c r="N37" s="27">
        <v>1</v>
      </c>
      <c r="O37" s="27">
        <v>1</v>
      </c>
      <c r="P37" s="27"/>
      <c r="Q37" s="27">
        <v>1</v>
      </c>
      <c r="R37" s="27">
        <v>1</v>
      </c>
      <c r="S37" s="27"/>
      <c r="T37" s="53">
        <v>1</v>
      </c>
      <c r="U37" s="46">
        <f t="shared" si="0"/>
        <v>7</v>
      </c>
      <c r="V37" s="28" t="s">
        <v>14</v>
      </c>
    </row>
    <row r="38" spans="1:22" ht="21" customHeight="1">
      <c r="A38" s="157"/>
      <c r="B38" s="81" t="s">
        <v>19</v>
      </c>
      <c r="C38" s="82"/>
      <c r="D38" s="83"/>
      <c r="E38" s="61">
        <v>84</v>
      </c>
      <c r="F38" s="61">
        <v>250</v>
      </c>
      <c r="G38" s="61">
        <v>250</v>
      </c>
      <c r="H38" s="35">
        <v>250</v>
      </c>
      <c r="I38" s="38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>
        <v>1</v>
      </c>
      <c r="T38" s="51"/>
      <c r="U38" s="44">
        <f t="shared" si="0"/>
        <v>4</v>
      </c>
      <c r="V38" s="1" t="s">
        <v>14</v>
      </c>
    </row>
    <row r="39" spans="1:22" ht="21" customHeight="1">
      <c r="A39" s="157"/>
      <c r="B39" s="81" t="s">
        <v>55</v>
      </c>
      <c r="C39" s="82"/>
      <c r="D39" s="83"/>
      <c r="E39" s="61">
        <v>85</v>
      </c>
      <c r="F39" s="61">
        <v>240</v>
      </c>
      <c r="G39" s="61">
        <v>240</v>
      </c>
      <c r="H39" s="35">
        <v>240</v>
      </c>
      <c r="I39" s="38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51"/>
      <c r="U39" s="44">
        <f t="shared" si="0"/>
        <v>5</v>
      </c>
      <c r="V39" s="1" t="s">
        <v>14</v>
      </c>
    </row>
    <row r="40" spans="1:22" ht="21" customHeight="1">
      <c r="A40" s="157"/>
      <c r="B40" s="81" t="s">
        <v>40</v>
      </c>
      <c r="C40" s="82"/>
      <c r="D40" s="83"/>
      <c r="E40" s="61">
        <v>86</v>
      </c>
      <c r="F40" s="61">
        <v>250</v>
      </c>
      <c r="G40" s="61">
        <v>250</v>
      </c>
      <c r="H40" s="35">
        <v>250</v>
      </c>
      <c r="I40" s="38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51"/>
      <c r="U40" s="44">
        <f t="shared" si="0"/>
        <v>2</v>
      </c>
      <c r="V40" s="1" t="s">
        <v>14</v>
      </c>
    </row>
    <row r="41" spans="1:22" ht="21" customHeight="1" thickBot="1">
      <c r="A41" s="167"/>
      <c r="B41" s="105" t="s">
        <v>75</v>
      </c>
      <c r="C41" s="105"/>
      <c r="D41" s="105"/>
      <c r="E41" s="5" t="s">
        <v>51</v>
      </c>
      <c r="F41" s="5" t="s">
        <v>51</v>
      </c>
      <c r="G41" s="5" t="s">
        <v>51</v>
      </c>
      <c r="H41" s="35" t="s">
        <v>51</v>
      </c>
      <c r="I41" s="66">
        <f>SUM(I37:I40)</f>
        <v>1</v>
      </c>
      <c r="J41" s="64">
        <f t="shared" ref="J41:S41" si="4">SUM(J37:J40)</f>
        <v>2</v>
      </c>
      <c r="K41" s="64">
        <f>SUM(K37:K40)</f>
        <v>2</v>
      </c>
      <c r="L41" s="64">
        <f>SUM(L37:L40)</f>
        <v>1</v>
      </c>
      <c r="M41" s="64">
        <f t="shared" si="4"/>
        <v>0</v>
      </c>
      <c r="N41" s="64">
        <f>SUM(N37:N40)</f>
        <v>2</v>
      </c>
      <c r="O41" s="64">
        <f t="shared" si="4"/>
        <v>2</v>
      </c>
      <c r="P41" s="64">
        <f t="shared" si="4"/>
        <v>2</v>
      </c>
      <c r="Q41" s="64">
        <f t="shared" si="4"/>
        <v>1</v>
      </c>
      <c r="R41" s="64">
        <f>SUM(R37:R40)</f>
        <v>2</v>
      </c>
      <c r="S41" s="64">
        <f t="shared" si="4"/>
        <v>2</v>
      </c>
      <c r="T41" s="65">
        <f>SUM(T37:T40)</f>
        <v>1</v>
      </c>
      <c r="U41" s="45">
        <f>SUM(I41:T41)</f>
        <v>18</v>
      </c>
      <c r="V41" s="1" t="s">
        <v>14</v>
      </c>
    </row>
    <row r="42" spans="1:22" ht="21" customHeight="1">
      <c r="A42" s="146" t="s">
        <v>28</v>
      </c>
      <c r="B42" s="147"/>
      <c r="C42" s="147"/>
      <c r="D42" s="147"/>
      <c r="E42" s="29" t="s">
        <v>1</v>
      </c>
      <c r="F42" s="68" t="s">
        <v>76</v>
      </c>
      <c r="G42" s="68" t="s">
        <v>77</v>
      </c>
      <c r="H42" s="69" t="s">
        <v>78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8</v>
      </c>
      <c r="P42" s="30" t="s">
        <v>9</v>
      </c>
      <c r="Q42" s="30" t="s">
        <v>10</v>
      </c>
      <c r="R42" s="29" t="s">
        <v>11</v>
      </c>
      <c r="S42" s="29" t="s">
        <v>12</v>
      </c>
      <c r="T42" s="54" t="s">
        <v>13</v>
      </c>
      <c r="U42" s="144" t="s">
        <v>27</v>
      </c>
      <c r="V42" s="145"/>
    </row>
    <row r="43" spans="1:22" ht="21" customHeight="1">
      <c r="A43" s="156" t="s">
        <v>29</v>
      </c>
      <c r="B43" s="148" t="s">
        <v>32</v>
      </c>
      <c r="C43" s="81" t="s">
        <v>20</v>
      </c>
      <c r="D43" s="83"/>
      <c r="E43" s="61">
        <v>51</v>
      </c>
      <c r="F43" s="86" t="s">
        <v>90</v>
      </c>
      <c r="G43" s="86">
        <v>100</v>
      </c>
      <c r="H43" s="174">
        <v>100</v>
      </c>
      <c r="I43" s="42">
        <v>8</v>
      </c>
      <c r="J43" s="4">
        <v>9</v>
      </c>
      <c r="K43" s="4">
        <v>11</v>
      </c>
      <c r="L43" s="4">
        <v>7</v>
      </c>
      <c r="M43" s="4"/>
      <c r="N43" s="4">
        <v>10</v>
      </c>
      <c r="O43" s="4">
        <v>10</v>
      </c>
      <c r="P43" s="4">
        <v>9</v>
      </c>
      <c r="Q43" s="4">
        <v>9</v>
      </c>
      <c r="R43" s="4">
        <v>7</v>
      </c>
      <c r="S43" s="4">
        <v>9</v>
      </c>
      <c r="T43" s="55">
        <v>8</v>
      </c>
      <c r="U43" s="47">
        <f>SUM(I43:T43)</f>
        <v>97</v>
      </c>
      <c r="V43" s="1" t="s">
        <v>14</v>
      </c>
    </row>
    <row r="44" spans="1:22" ht="21" customHeight="1">
      <c r="A44" s="157"/>
      <c r="B44" s="149"/>
      <c r="C44" s="99" t="s">
        <v>21</v>
      </c>
      <c r="D44" s="101"/>
      <c r="E44" s="61">
        <v>53</v>
      </c>
      <c r="F44" s="87"/>
      <c r="G44" s="87"/>
      <c r="H44" s="175"/>
      <c r="I44" s="42"/>
      <c r="J44" s="4"/>
      <c r="K44" s="4"/>
      <c r="L44" s="4"/>
      <c r="M44" s="4"/>
      <c r="N44" s="4"/>
      <c r="O44" s="4"/>
      <c r="P44" s="4"/>
      <c r="Q44" s="4"/>
      <c r="R44" s="4"/>
      <c r="S44" s="4"/>
      <c r="T44" s="55">
        <v>1</v>
      </c>
      <c r="U44" s="47">
        <f t="shared" ref="U44:U56" si="5">SUM(I44:T44)</f>
        <v>1</v>
      </c>
      <c r="V44" s="1" t="s">
        <v>14</v>
      </c>
    </row>
    <row r="45" spans="1:22" ht="21" customHeight="1">
      <c r="A45" s="157"/>
      <c r="B45" s="149"/>
      <c r="C45" s="81" t="s">
        <v>56</v>
      </c>
      <c r="D45" s="83"/>
      <c r="E45" s="61">
        <v>54</v>
      </c>
      <c r="F45" s="87"/>
      <c r="G45" s="87"/>
      <c r="H45" s="175"/>
      <c r="I45" s="42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55">
        <v>1</v>
      </c>
      <c r="U45" s="47">
        <f t="shared" si="5"/>
        <v>10</v>
      </c>
      <c r="V45" s="1" t="s">
        <v>14</v>
      </c>
    </row>
    <row r="46" spans="1:22" ht="21" customHeight="1">
      <c r="A46" s="157"/>
      <c r="B46" s="149"/>
      <c r="C46" s="81" t="s">
        <v>22</v>
      </c>
      <c r="D46" s="83"/>
      <c r="E46" s="61">
        <v>55</v>
      </c>
      <c r="F46" s="87"/>
      <c r="G46" s="87"/>
      <c r="H46" s="175"/>
      <c r="I46" s="42">
        <v>2</v>
      </c>
      <c r="J46" s="4">
        <v>3</v>
      </c>
      <c r="K46" s="4">
        <v>4</v>
      </c>
      <c r="L46" s="4">
        <v>2</v>
      </c>
      <c r="M46" s="4"/>
      <c r="N46" s="4">
        <v>3</v>
      </c>
      <c r="O46" s="4">
        <v>4</v>
      </c>
      <c r="P46" s="4">
        <v>3</v>
      </c>
      <c r="Q46" s="4">
        <v>3</v>
      </c>
      <c r="R46" s="4">
        <v>3</v>
      </c>
      <c r="S46" s="4">
        <v>3</v>
      </c>
      <c r="T46" s="55">
        <v>2</v>
      </c>
      <c r="U46" s="47">
        <f t="shared" si="5"/>
        <v>32</v>
      </c>
      <c r="V46" s="1" t="s">
        <v>14</v>
      </c>
    </row>
    <row r="47" spans="1:22" ht="21" customHeight="1">
      <c r="A47" s="157"/>
      <c r="B47" s="149"/>
      <c r="C47" s="99" t="s">
        <v>60</v>
      </c>
      <c r="D47" s="101"/>
      <c r="E47" s="5">
        <v>59</v>
      </c>
      <c r="F47" s="87"/>
      <c r="G47" s="87"/>
      <c r="H47" s="175"/>
      <c r="I47" s="42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55"/>
      <c r="U47" s="47">
        <f t="shared" si="5"/>
        <v>1</v>
      </c>
      <c r="V47" s="1" t="s">
        <v>14</v>
      </c>
    </row>
    <row r="48" spans="1:22" ht="21" customHeight="1">
      <c r="A48" s="157"/>
      <c r="B48" s="149"/>
      <c r="C48" s="99" t="s">
        <v>71</v>
      </c>
      <c r="D48" s="101"/>
      <c r="E48" s="76">
        <v>60</v>
      </c>
      <c r="F48" s="87"/>
      <c r="G48" s="87"/>
      <c r="H48" s="175"/>
      <c r="I48" s="42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55"/>
      <c r="U48" s="47">
        <f t="shared" si="5"/>
        <v>1</v>
      </c>
      <c r="V48" s="1" t="s">
        <v>14</v>
      </c>
    </row>
    <row r="49" spans="1:22" ht="21" customHeight="1">
      <c r="A49" s="157"/>
      <c r="B49" s="149"/>
      <c r="C49" s="170" t="s">
        <v>79</v>
      </c>
      <c r="D49" s="171"/>
      <c r="E49" s="72">
        <v>62</v>
      </c>
      <c r="F49" s="87"/>
      <c r="G49" s="87"/>
      <c r="H49" s="175"/>
      <c r="I49" s="73"/>
      <c r="J49" s="74"/>
      <c r="K49" s="74">
        <v>1</v>
      </c>
      <c r="L49" s="74"/>
      <c r="M49" s="74"/>
      <c r="N49" s="74"/>
      <c r="O49" s="74"/>
      <c r="P49" s="74"/>
      <c r="Q49" s="74"/>
      <c r="R49" s="74"/>
      <c r="S49" s="74"/>
      <c r="T49" s="75"/>
      <c r="U49" s="50">
        <f t="shared" si="5"/>
        <v>1</v>
      </c>
      <c r="V49" s="25" t="s">
        <v>64</v>
      </c>
    </row>
    <row r="50" spans="1:22" ht="21" customHeight="1" thickBot="1">
      <c r="A50" s="157"/>
      <c r="B50" s="150"/>
      <c r="C50" s="151" t="s">
        <v>80</v>
      </c>
      <c r="D50" s="152"/>
      <c r="E50" s="62">
        <v>63</v>
      </c>
      <c r="F50" s="88"/>
      <c r="G50" s="88"/>
      <c r="H50" s="176"/>
      <c r="I50" s="6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56"/>
      <c r="U50" s="48">
        <f>SUM(I50:T50)</f>
        <v>0</v>
      </c>
      <c r="V50" s="2" t="s">
        <v>64</v>
      </c>
    </row>
    <row r="51" spans="1:22" ht="21" customHeight="1">
      <c r="A51" s="157"/>
      <c r="B51" s="168" t="s">
        <v>31</v>
      </c>
      <c r="C51" s="165" t="s">
        <v>48</v>
      </c>
      <c r="D51" s="14" t="s">
        <v>23</v>
      </c>
      <c r="E51" s="87">
        <v>70</v>
      </c>
      <c r="F51" s="77"/>
      <c r="G51" s="77"/>
      <c r="H51" s="79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49">
        <f t="shared" si="5"/>
        <v>0</v>
      </c>
      <c r="V51" s="32" t="s">
        <v>14</v>
      </c>
    </row>
    <row r="52" spans="1:22" ht="21" customHeight="1">
      <c r="A52" s="157"/>
      <c r="B52" s="149"/>
      <c r="C52" s="117"/>
      <c r="D52" s="15" t="s">
        <v>24</v>
      </c>
      <c r="E52" s="89"/>
      <c r="F52" s="172" t="s">
        <v>47</v>
      </c>
      <c r="G52" s="173"/>
      <c r="H52" s="17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7">
        <f t="shared" si="5"/>
        <v>0</v>
      </c>
      <c r="V52" s="1" t="s">
        <v>25</v>
      </c>
    </row>
    <row r="53" spans="1:22" ht="21" customHeight="1">
      <c r="A53" s="157"/>
      <c r="B53" s="149"/>
      <c r="C53" s="166" t="s">
        <v>50</v>
      </c>
      <c r="D53" s="14" t="s">
        <v>23</v>
      </c>
      <c r="E53" s="86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7">
        <f t="shared" si="5"/>
        <v>0</v>
      </c>
      <c r="V53" s="1" t="s">
        <v>14</v>
      </c>
    </row>
    <row r="54" spans="1:22" ht="21" customHeight="1">
      <c r="A54" s="157"/>
      <c r="B54" s="149"/>
      <c r="C54" s="117"/>
      <c r="D54" s="15" t="s">
        <v>24</v>
      </c>
      <c r="E54" s="89"/>
      <c r="F54" s="172" t="s">
        <v>47</v>
      </c>
      <c r="G54" s="173"/>
      <c r="H54" s="17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7">
        <f t="shared" si="5"/>
        <v>0</v>
      </c>
      <c r="V54" s="1" t="s">
        <v>25</v>
      </c>
    </row>
    <row r="55" spans="1:22" ht="21" customHeight="1">
      <c r="A55" s="157"/>
      <c r="B55" s="149"/>
      <c r="C55" s="162" t="s">
        <v>49</v>
      </c>
      <c r="D55" s="15" t="s">
        <v>23</v>
      </c>
      <c r="E55" s="86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7">
        <f t="shared" si="5"/>
        <v>0</v>
      </c>
      <c r="V55" s="1" t="s">
        <v>14</v>
      </c>
    </row>
    <row r="56" spans="1:22" ht="21" customHeight="1">
      <c r="A56" s="157"/>
      <c r="B56" s="169"/>
      <c r="C56" s="162"/>
      <c r="D56" s="15" t="s">
        <v>24</v>
      </c>
      <c r="E56" s="89"/>
      <c r="F56" s="172" t="s">
        <v>81</v>
      </c>
      <c r="G56" s="173"/>
      <c r="H56" s="17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7">
        <f t="shared" si="5"/>
        <v>0</v>
      </c>
      <c r="V56" s="1" t="s">
        <v>25</v>
      </c>
    </row>
    <row r="57" spans="1:22" ht="21" customHeight="1">
      <c r="A57" s="167"/>
      <c r="B57" s="162" t="s">
        <v>73</v>
      </c>
      <c r="C57" s="162"/>
      <c r="D57" s="162"/>
      <c r="E57" s="5" t="s">
        <v>51</v>
      </c>
      <c r="F57" s="5" t="s">
        <v>51</v>
      </c>
      <c r="G57" s="5" t="s">
        <v>51</v>
      </c>
      <c r="H57" s="35" t="s">
        <v>51</v>
      </c>
      <c r="I57" s="58">
        <f t="shared" ref="I57:U57" si="6">SUM(I43:I51,I53,I55)</f>
        <v>10</v>
      </c>
      <c r="J57" s="4">
        <f t="shared" si="6"/>
        <v>13</v>
      </c>
      <c r="K57" s="4">
        <f t="shared" si="6"/>
        <v>17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16</v>
      </c>
      <c r="P57" s="4">
        <f t="shared" si="6"/>
        <v>13</v>
      </c>
      <c r="Q57" s="4">
        <f t="shared" si="6"/>
        <v>13</v>
      </c>
      <c r="R57" s="4">
        <f t="shared" si="6"/>
        <v>11</v>
      </c>
      <c r="S57" s="4">
        <f t="shared" si="6"/>
        <v>14</v>
      </c>
      <c r="T57" s="59">
        <f t="shared" si="6"/>
        <v>12</v>
      </c>
      <c r="U57" s="58">
        <f t="shared" si="6"/>
        <v>143</v>
      </c>
      <c r="V57" s="1" t="s">
        <v>14</v>
      </c>
    </row>
    <row r="58" spans="1:22" ht="21" customHeight="1" thickBot="1">
      <c r="A58" s="163" t="s">
        <v>26</v>
      </c>
      <c r="B58" s="164"/>
      <c r="C58" s="164"/>
      <c r="D58" s="164"/>
      <c r="E58" s="62" t="s">
        <v>51</v>
      </c>
      <c r="F58" s="62" t="s">
        <v>51</v>
      </c>
      <c r="G58" s="62" t="s">
        <v>51</v>
      </c>
      <c r="H58" s="80" t="s">
        <v>51</v>
      </c>
      <c r="I58" s="63">
        <f t="shared" ref="I58:T58" si="7">I36+I41+I57</f>
        <v>13</v>
      </c>
      <c r="J58" s="33">
        <f t="shared" si="7"/>
        <v>18</v>
      </c>
      <c r="K58" s="33">
        <f t="shared" si="7"/>
        <v>22</v>
      </c>
      <c r="L58" s="33">
        <f t="shared" si="7"/>
        <v>13</v>
      </c>
      <c r="M58" s="33">
        <f t="shared" si="7"/>
        <v>0</v>
      </c>
      <c r="N58" s="33">
        <f t="shared" si="7"/>
        <v>19</v>
      </c>
      <c r="O58" s="33">
        <f t="shared" si="7"/>
        <v>20</v>
      </c>
      <c r="P58" s="33">
        <f t="shared" si="7"/>
        <v>18</v>
      </c>
      <c r="Q58" s="33">
        <f t="shared" si="7"/>
        <v>16</v>
      </c>
      <c r="R58" s="33">
        <f t="shared" si="7"/>
        <v>15</v>
      </c>
      <c r="S58" s="33">
        <f t="shared" si="7"/>
        <v>18</v>
      </c>
      <c r="T58" s="56">
        <f t="shared" si="7"/>
        <v>15</v>
      </c>
      <c r="U58" s="48">
        <f>SUM(U36,U41,U57)</f>
        <v>187</v>
      </c>
      <c r="V58" s="2" t="s">
        <v>14</v>
      </c>
    </row>
    <row r="59" spans="1:22" ht="18.75" customHeight="1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S59" t="s">
        <v>66</v>
      </c>
      <c r="U59" s="67">
        <f>U57/U58*5</f>
        <v>3.8235294117647056</v>
      </c>
      <c r="V59" s="60" t="s">
        <v>67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</sheetData>
  <mergeCells count="103"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B30:D30"/>
    <mergeCell ref="B28:D28"/>
    <mergeCell ref="B29:D29"/>
    <mergeCell ref="F22:F23"/>
    <mergeCell ref="G22:G23"/>
    <mergeCell ref="B22:D22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F19:H19"/>
    <mergeCell ref="I19:I20"/>
    <mergeCell ref="J19:J20"/>
    <mergeCell ref="A19:D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H22:H23"/>
    <mergeCell ref="K19:K20"/>
    <mergeCell ref="M19:M20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43:F50"/>
    <mergeCell ref="G43:G50"/>
    <mergeCell ref="H43:H50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DD607-7067-479A-92BE-5364EE5F0995}">
  <sheetPr>
    <pageSetUpPr fitToPage="1"/>
  </sheetPr>
  <dimension ref="A1:W77"/>
  <sheetViews>
    <sheetView view="pageBreakPreview" zoomScale="85" zoomScaleNormal="100" zoomScaleSheetLayoutView="85" workbookViewId="0">
      <selection activeCell="A3" sqref="A3:V3"/>
    </sheetView>
  </sheetViews>
  <sheetFormatPr defaultRowHeight="13.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133" t="s">
        <v>86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3" ht="12.75" customHeight="1">
      <c r="O2" s="7"/>
    </row>
    <row r="3" spans="1:23" ht="22.5" customHeight="1">
      <c r="A3" s="135" t="s">
        <v>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0"/>
    </row>
    <row r="4" spans="1:23" ht="12" customHeight="1">
      <c r="A4" s="8"/>
    </row>
    <row r="5" spans="1:23" ht="22.5" customHeight="1">
      <c r="A5" s="134" t="s">
        <v>57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0"/>
    </row>
    <row r="6" spans="1:23" ht="18" customHeight="1">
      <c r="A6" s="9"/>
    </row>
    <row r="7" spans="1:23" ht="18.75" customHeight="1">
      <c r="M7" s="134" t="s">
        <v>34</v>
      </c>
      <c r="N7" s="134"/>
      <c r="O7" s="132"/>
      <c r="P7" s="132"/>
      <c r="Q7" s="132"/>
      <c r="R7" s="132"/>
      <c r="S7" s="132"/>
      <c r="T7" s="132"/>
    </row>
    <row r="8" spans="1:23" ht="18.75" customHeight="1">
      <c r="M8" s="137" t="s">
        <v>35</v>
      </c>
      <c r="N8" s="137"/>
      <c r="O8" s="132" t="s">
        <v>91</v>
      </c>
      <c r="P8" s="132"/>
      <c r="Q8" s="132"/>
      <c r="R8" s="132"/>
      <c r="S8" s="132"/>
      <c r="T8" s="132"/>
    </row>
    <row r="9" spans="1:23" ht="18.75" customHeight="1">
      <c r="M9" s="137" t="s">
        <v>36</v>
      </c>
      <c r="N9" s="137"/>
      <c r="O9" s="132" t="s">
        <v>92</v>
      </c>
      <c r="P9" s="132"/>
      <c r="Q9" s="132"/>
      <c r="R9" s="132"/>
      <c r="S9" s="132"/>
      <c r="T9" s="132"/>
    </row>
    <row r="10" spans="1:23" ht="18.75" customHeight="1">
      <c r="M10" s="137" t="s">
        <v>37</v>
      </c>
      <c r="N10" s="137"/>
      <c r="O10" s="132" t="s">
        <v>93</v>
      </c>
      <c r="P10" s="132"/>
      <c r="Q10" s="132"/>
      <c r="R10" s="132"/>
      <c r="S10" s="132"/>
      <c r="T10" s="132"/>
    </row>
    <row r="11" spans="1:23" ht="35.25" customHeight="1">
      <c r="A11" s="134" t="s">
        <v>87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20"/>
    </row>
    <row r="12" spans="1:23" ht="27.75" customHeight="1">
      <c r="A12" s="136" t="s">
        <v>38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23" ht="22.5" customHeight="1" thickBot="1">
      <c r="A13" s="104" t="s">
        <v>41</v>
      </c>
      <c r="B13" s="104"/>
      <c r="C13" s="104"/>
      <c r="D13" s="104"/>
      <c r="E13" s="104"/>
      <c r="F13" s="104"/>
      <c r="G13" s="104"/>
      <c r="H13" s="104"/>
      <c r="I13" s="20"/>
      <c r="J13" s="20"/>
      <c r="K13" s="20"/>
      <c r="L13" s="104" t="s">
        <v>59</v>
      </c>
      <c r="M13" s="104"/>
      <c r="N13" s="104"/>
      <c r="O13" s="104"/>
      <c r="P13" s="104"/>
      <c r="Q13" s="104"/>
      <c r="R13" s="104"/>
      <c r="S13" s="6"/>
      <c r="T13" s="6"/>
      <c r="U13" s="6"/>
      <c r="V13" s="6"/>
      <c r="W13" s="6"/>
    </row>
    <row r="14" spans="1:23" ht="18.75" customHeight="1">
      <c r="A14" s="16"/>
      <c r="B14" s="130">
        <v>3</v>
      </c>
      <c r="C14" s="84">
        <v>9</v>
      </c>
      <c r="D14" s="84">
        <v>0</v>
      </c>
      <c r="E14" s="84">
        <v>3</v>
      </c>
      <c r="F14" s="84">
        <v>3</v>
      </c>
      <c r="G14" s="122">
        <v>2</v>
      </c>
      <c r="H14" s="16"/>
      <c r="I14" s="16"/>
      <c r="J14" s="16"/>
      <c r="K14" s="16"/>
      <c r="L14" s="16"/>
      <c r="M14" s="177" t="s">
        <v>61</v>
      </c>
      <c r="N14" s="178"/>
      <c r="O14" s="126">
        <v>662</v>
      </c>
      <c r="P14" s="127"/>
      <c r="Q14" s="127"/>
      <c r="R14" s="21" t="s">
        <v>46</v>
      </c>
      <c r="S14" s="11"/>
      <c r="T14" s="11"/>
      <c r="U14" s="11"/>
      <c r="V14" s="11"/>
      <c r="W14" s="6"/>
    </row>
    <row r="15" spans="1:23" ht="18.75" customHeight="1" thickBot="1">
      <c r="B15" s="131"/>
      <c r="C15" s="85"/>
      <c r="D15" s="85"/>
      <c r="E15" s="85"/>
      <c r="F15" s="85"/>
      <c r="G15" s="123"/>
      <c r="H15" s="16"/>
      <c r="I15" s="16"/>
      <c r="J15" s="16"/>
      <c r="K15" s="16"/>
      <c r="L15" s="16"/>
      <c r="M15" s="128" t="s">
        <v>62</v>
      </c>
      <c r="N15" s="129"/>
      <c r="O15" s="120">
        <v>679</v>
      </c>
      <c r="P15" s="121"/>
      <c r="Q15" s="121"/>
      <c r="R15" s="12" t="s">
        <v>46</v>
      </c>
      <c r="S15" s="11"/>
      <c r="T15" s="11"/>
      <c r="U15" s="11"/>
      <c r="V15" s="11"/>
      <c r="W15" s="6"/>
    </row>
    <row r="16" spans="1:23" ht="18.75" customHeight="1">
      <c r="A16" s="17"/>
      <c r="H16" s="17"/>
      <c r="I16" s="17"/>
      <c r="J16" s="17"/>
      <c r="K16" s="18"/>
      <c r="L16" s="18"/>
      <c r="M16" s="179" t="s">
        <v>63</v>
      </c>
      <c r="N16" s="180"/>
      <c r="O16" s="108">
        <v>940</v>
      </c>
      <c r="P16" s="109"/>
      <c r="Q16" s="109"/>
      <c r="R16" s="23" t="s">
        <v>46</v>
      </c>
      <c r="S16" s="11"/>
      <c r="T16" s="11"/>
      <c r="U16" s="11"/>
      <c r="V16" s="11"/>
      <c r="W16" s="6"/>
    </row>
    <row r="17" spans="1:23" ht="18.75" customHeight="1" thickBot="1">
      <c r="A17" s="17"/>
      <c r="H17" s="17"/>
      <c r="I17" s="17"/>
      <c r="J17" s="17"/>
      <c r="K17" s="18"/>
      <c r="L17" s="18"/>
      <c r="M17" s="110" t="s">
        <v>72</v>
      </c>
      <c r="N17" s="111"/>
      <c r="O17" s="112">
        <f>SUM(O14:Q16)</f>
        <v>2281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>
      <c r="A18" s="92" t="s">
        <v>58</v>
      </c>
      <c r="B18" s="92"/>
      <c r="C18" s="92"/>
      <c r="D18" s="92"/>
      <c r="E18" s="92"/>
      <c r="F18" s="92"/>
      <c r="G18" s="92"/>
      <c r="H18" s="9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>
      <c r="A19" s="93" t="s">
        <v>0</v>
      </c>
      <c r="B19" s="94"/>
      <c r="C19" s="94"/>
      <c r="D19" s="95"/>
      <c r="E19" s="116" t="s">
        <v>1</v>
      </c>
      <c r="F19" s="90" t="s">
        <v>39</v>
      </c>
      <c r="G19" s="91"/>
      <c r="H19" s="91"/>
      <c r="I19" s="114" t="s">
        <v>2</v>
      </c>
      <c r="J19" s="116" t="s">
        <v>3</v>
      </c>
      <c r="K19" s="116" t="s">
        <v>4</v>
      </c>
      <c r="L19" s="116" t="s">
        <v>5</v>
      </c>
      <c r="M19" s="116" t="s">
        <v>6</v>
      </c>
      <c r="N19" s="116" t="s">
        <v>7</v>
      </c>
      <c r="O19" s="118" t="s">
        <v>8</v>
      </c>
      <c r="P19" s="118" t="s">
        <v>9</v>
      </c>
      <c r="Q19" s="118" t="s">
        <v>10</v>
      </c>
      <c r="R19" s="116" t="s">
        <v>11</v>
      </c>
      <c r="S19" s="116" t="s">
        <v>12</v>
      </c>
      <c r="T19" s="142" t="s">
        <v>13</v>
      </c>
      <c r="U19" s="138" t="s">
        <v>27</v>
      </c>
      <c r="V19" s="139"/>
    </row>
    <row r="20" spans="1:23" ht="19.5" customHeight="1">
      <c r="A20" s="96"/>
      <c r="B20" s="97"/>
      <c r="C20" s="97"/>
      <c r="D20" s="98"/>
      <c r="E20" s="117"/>
      <c r="F20" s="70" t="s">
        <v>76</v>
      </c>
      <c r="G20" s="70" t="s">
        <v>77</v>
      </c>
      <c r="H20" s="71" t="s">
        <v>78</v>
      </c>
      <c r="I20" s="115"/>
      <c r="J20" s="117"/>
      <c r="K20" s="117"/>
      <c r="L20" s="117"/>
      <c r="M20" s="117"/>
      <c r="N20" s="117"/>
      <c r="O20" s="119"/>
      <c r="P20" s="119"/>
      <c r="Q20" s="119"/>
      <c r="R20" s="117"/>
      <c r="S20" s="117"/>
      <c r="T20" s="143"/>
      <c r="U20" s="140"/>
      <c r="V20" s="141"/>
    </row>
    <row r="21" spans="1:23" ht="21" customHeight="1">
      <c r="A21" s="156" t="s">
        <v>30</v>
      </c>
      <c r="B21" s="81" t="s">
        <v>83</v>
      </c>
      <c r="C21" s="82"/>
      <c r="D21" s="83"/>
      <c r="E21" s="61">
        <v>11</v>
      </c>
      <c r="F21" s="61">
        <v>70</v>
      </c>
      <c r="G21" s="61">
        <v>70</v>
      </c>
      <c r="H21" s="35">
        <v>70</v>
      </c>
      <c r="I21" s="38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51"/>
      <c r="U21" s="44">
        <f>SUM(I21:T21)</f>
        <v>3</v>
      </c>
      <c r="V21" s="1" t="s">
        <v>14</v>
      </c>
    </row>
    <row r="22" spans="1:23" ht="21" customHeight="1">
      <c r="A22" s="157"/>
      <c r="B22" s="81" t="s">
        <v>68</v>
      </c>
      <c r="C22" s="82"/>
      <c r="D22" s="83"/>
      <c r="E22" s="61">
        <v>12</v>
      </c>
      <c r="F22" s="86">
        <v>80</v>
      </c>
      <c r="G22" s="86">
        <v>80</v>
      </c>
      <c r="H22" s="102">
        <v>80</v>
      </c>
      <c r="I22" s="38"/>
      <c r="J22" s="3">
        <v>1</v>
      </c>
      <c r="K22" s="3"/>
      <c r="L22" s="3"/>
      <c r="M22" s="3"/>
      <c r="N22" s="3"/>
      <c r="O22" s="3"/>
      <c r="P22" s="3"/>
      <c r="Q22" s="3"/>
      <c r="R22" s="3"/>
      <c r="S22" s="3"/>
      <c r="T22" s="51"/>
      <c r="U22" s="44">
        <f t="shared" ref="U22:U40" si="0">SUM(I22:T22)</f>
        <v>1</v>
      </c>
      <c r="V22" s="1" t="s">
        <v>14</v>
      </c>
    </row>
    <row r="23" spans="1:23" ht="21" customHeight="1">
      <c r="A23" s="157"/>
      <c r="B23" s="81" t="s">
        <v>15</v>
      </c>
      <c r="C23" s="82"/>
      <c r="D23" s="83"/>
      <c r="E23" s="61">
        <v>13</v>
      </c>
      <c r="F23" s="89"/>
      <c r="G23" s="89"/>
      <c r="H23" s="103"/>
      <c r="I23" s="38">
        <v>1</v>
      </c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1"/>
      <c r="U23" s="44">
        <f t="shared" si="0"/>
        <v>3</v>
      </c>
      <c r="V23" s="1" t="s">
        <v>14</v>
      </c>
    </row>
    <row r="24" spans="1:23" ht="21" customHeight="1">
      <c r="A24" s="157"/>
      <c r="B24" s="81" t="s">
        <v>52</v>
      </c>
      <c r="C24" s="82"/>
      <c r="D24" s="83"/>
      <c r="E24" s="61">
        <v>14</v>
      </c>
      <c r="F24" s="86">
        <v>80</v>
      </c>
      <c r="G24" s="86">
        <v>80</v>
      </c>
      <c r="H24" s="102">
        <v>80</v>
      </c>
      <c r="I24" s="38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51"/>
      <c r="U24" s="44">
        <f t="shared" si="0"/>
        <v>1</v>
      </c>
      <c r="V24" s="1" t="s">
        <v>14</v>
      </c>
    </row>
    <row r="25" spans="1:23" ht="21" customHeight="1">
      <c r="A25" s="157"/>
      <c r="B25" s="81" t="s">
        <v>69</v>
      </c>
      <c r="C25" s="82"/>
      <c r="D25" s="83"/>
      <c r="E25" s="61">
        <v>15</v>
      </c>
      <c r="F25" s="89"/>
      <c r="G25" s="89"/>
      <c r="H25" s="103"/>
      <c r="I25" s="38"/>
      <c r="J25" s="3"/>
      <c r="K25" s="3">
        <v>1</v>
      </c>
      <c r="L25" s="3"/>
      <c r="M25" s="3"/>
      <c r="N25" s="3"/>
      <c r="O25" s="3"/>
      <c r="P25" s="3">
        <v>1</v>
      </c>
      <c r="Q25" s="3"/>
      <c r="R25" s="3"/>
      <c r="S25" s="3"/>
      <c r="T25" s="51"/>
      <c r="U25" s="44">
        <f t="shared" si="0"/>
        <v>2</v>
      </c>
      <c r="V25" s="1" t="s">
        <v>14</v>
      </c>
    </row>
    <row r="26" spans="1:23" ht="21" customHeight="1">
      <c r="A26" s="157"/>
      <c r="B26" s="81" t="s">
        <v>53</v>
      </c>
      <c r="C26" s="82"/>
      <c r="D26" s="83"/>
      <c r="E26" s="61">
        <v>16</v>
      </c>
      <c r="F26" s="61">
        <v>80</v>
      </c>
      <c r="G26" s="61">
        <v>80</v>
      </c>
      <c r="H26" s="35">
        <v>80</v>
      </c>
      <c r="I26" s="38"/>
      <c r="J26" s="3"/>
      <c r="K26" s="3"/>
      <c r="L26" s="3">
        <v>1</v>
      </c>
      <c r="M26" s="3"/>
      <c r="N26" s="3"/>
      <c r="O26" s="3">
        <v>1</v>
      </c>
      <c r="P26" s="3"/>
      <c r="Q26" s="3"/>
      <c r="R26" s="3"/>
      <c r="S26" s="3"/>
      <c r="T26" s="51">
        <v>1</v>
      </c>
      <c r="U26" s="44">
        <f t="shared" si="0"/>
        <v>3</v>
      </c>
      <c r="V26" s="1" t="s">
        <v>14</v>
      </c>
    </row>
    <row r="27" spans="1:23" ht="21" customHeight="1">
      <c r="A27" s="157"/>
      <c r="B27" s="81" t="s">
        <v>65</v>
      </c>
      <c r="C27" s="82"/>
      <c r="D27" s="83"/>
      <c r="E27" s="61">
        <v>17</v>
      </c>
      <c r="F27" s="61">
        <v>70</v>
      </c>
      <c r="G27" s="61">
        <v>70</v>
      </c>
      <c r="H27" s="35">
        <v>70</v>
      </c>
      <c r="I27" s="38"/>
      <c r="J27" s="3">
        <v>1</v>
      </c>
      <c r="K27" s="3"/>
      <c r="L27" s="3"/>
      <c r="M27" s="3"/>
      <c r="N27" s="3">
        <v>1</v>
      </c>
      <c r="O27" s="3"/>
      <c r="P27" s="3"/>
      <c r="Q27" s="3"/>
      <c r="R27" s="3"/>
      <c r="S27" s="3"/>
      <c r="T27" s="51"/>
      <c r="U27" s="44">
        <f t="shared" si="0"/>
        <v>2</v>
      </c>
      <c r="V27" s="1" t="s">
        <v>14</v>
      </c>
    </row>
    <row r="28" spans="1:23" ht="21" customHeight="1">
      <c r="A28" s="157"/>
      <c r="B28" s="81" t="s">
        <v>16</v>
      </c>
      <c r="C28" s="82"/>
      <c r="D28" s="83"/>
      <c r="E28" s="61">
        <v>18</v>
      </c>
      <c r="F28" s="61">
        <v>40</v>
      </c>
      <c r="G28" s="61">
        <v>40</v>
      </c>
      <c r="H28" s="35">
        <v>40</v>
      </c>
      <c r="I28" s="38"/>
      <c r="J28" s="3"/>
      <c r="K28" s="3"/>
      <c r="L28" s="3"/>
      <c r="M28" s="3"/>
      <c r="N28" s="3"/>
      <c r="O28" s="3"/>
      <c r="P28" s="3"/>
      <c r="Q28" s="3"/>
      <c r="R28" s="3"/>
      <c r="S28" s="3"/>
      <c r="T28" s="51"/>
      <c r="U28" s="44">
        <f t="shared" si="0"/>
        <v>0</v>
      </c>
      <c r="V28" s="1" t="s">
        <v>14</v>
      </c>
    </row>
    <row r="29" spans="1:23" ht="21" customHeight="1">
      <c r="A29" s="157"/>
      <c r="B29" s="81" t="s">
        <v>54</v>
      </c>
      <c r="C29" s="82"/>
      <c r="D29" s="83"/>
      <c r="E29" s="61">
        <v>20</v>
      </c>
      <c r="F29" s="61">
        <v>65</v>
      </c>
      <c r="G29" s="61">
        <v>65</v>
      </c>
      <c r="H29" s="35">
        <v>65</v>
      </c>
      <c r="I29" s="38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>
        <v>1</v>
      </c>
      <c r="R29" s="3">
        <v>1</v>
      </c>
      <c r="S29" s="3"/>
      <c r="T29" s="51"/>
      <c r="U29" s="44">
        <f t="shared" si="0"/>
        <v>5</v>
      </c>
      <c r="V29" s="1" t="s">
        <v>14</v>
      </c>
    </row>
    <row r="30" spans="1:23" ht="21" customHeight="1">
      <c r="A30" s="157"/>
      <c r="B30" s="81" t="s">
        <v>17</v>
      </c>
      <c r="C30" s="82"/>
      <c r="D30" s="83"/>
      <c r="E30" s="61">
        <v>21</v>
      </c>
      <c r="F30" s="61">
        <v>35</v>
      </c>
      <c r="G30" s="61">
        <v>35</v>
      </c>
      <c r="H30" s="35">
        <v>35</v>
      </c>
      <c r="I30" s="38"/>
      <c r="J30" s="3">
        <v>1</v>
      </c>
      <c r="K30" s="3"/>
      <c r="L30" s="3"/>
      <c r="M30" s="3"/>
      <c r="N30" s="3"/>
      <c r="O30" s="3"/>
      <c r="P30" s="3"/>
      <c r="Q30" s="3"/>
      <c r="R30" s="3"/>
      <c r="S30" s="3"/>
      <c r="T30" s="51"/>
      <c r="U30" s="44">
        <f t="shared" si="0"/>
        <v>1</v>
      </c>
      <c r="V30" s="1" t="s">
        <v>14</v>
      </c>
    </row>
    <row r="31" spans="1:23" ht="21" customHeight="1">
      <c r="A31" s="157"/>
      <c r="B31" s="81" t="s">
        <v>33</v>
      </c>
      <c r="C31" s="82"/>
      <c r="D31" s="83"/>
      <c r="E31" s="61">
        <v>23</v>
      </c>
      <c r="F31" s="61">
        <v>65</v>
      </c>
      <c r="G31" s="61">
        <v>65</v>
      </c>
      <c r="H31" s="35">
        <v>65</v>
      </c>
      <c r="I31" s="38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51">
        <v>1</v>
      </c>
      <c r="U31" s="44">
        <f t="shared" si="0"/>
        <v>2</v>
      </c>
      <c r="V31" s="1" t="s">
        <v>14</v>
      </c>
    </row>
    <row r="32" spans="1:23" ht="21" customHeight="1">
      <c r="A32" s="157"/>
      <c r="B32" s="81" t="s">
        <v>82</v>
      </c>
      <c r="C32" s="82"/>
      <c r="D32" s="83"/>
      <c r="E32" s="61">
        <v>24</v>
      </c>
      <c r="F32" s="61"/>
      <c r="G32" s="61"/>
      <c r="H32" s="35"/>
      <c r="I32" s="38"/>
      <c r="J32" s="3"/>
      <c r="K32" s="3"/>
      <c r="L32" s="3"/>
      <c r="M32" s="3"/>
      <c r="N32" s="3"/>
      <c r="O32" s="3"/>
      <c r="P32" s="3"/>
      <c r="Q32" s="3"/>
      <c r="R32" s="3"/>
      <c r="S32" s="3"/>
      <c r="T32" s="51"/>
      <c r="U32" s="44">
        <f t="shared" si="0"/>
        <v>0</v>
      </c>
      <c r="V32" s="1" t="s">
        <v>14</v>
      </c>
    </row>
    <row r="33" spans="1:22" ht="21" customHeight="1">
      <c r="A33" s="157"/>
      <c r="B33" s="81" t="s">
        <v>42</v>
      </c>
      <c r="C33" s="82"/>
      <c r="D33" s="83"/>
      <c r="E33" s="61">
        <v>25</v>
      </c>
      <c r="F33" s="61">
        <v>70</v>
      </c>
      <c r="G33" s="61">
        <v>70</v>
      </c>
      <c r="H33" s="78">
        <v>70</v>
      </c>
      <c r="I33" s="39"/>
      <c r="J33" s="24"/>
      <c r="K33" s="24">
        <v>1</v>
      </c>
      <c r="L33" s="24"/>
      <c r="M33" s="24"/>
      <c r="N33" s="24"/>
      <c r="O33" s="24"/>
      <c r="P33" s="24">
        <v>1</v>
      </c>
      <c r="Q33" s="24"/>
      <c r="R33" s="24"/>
      <c r="S33" s="24">
        <v>1</v>
      </c>
      <c r="T33" s="52"/>
      <c r="U33" s="45">
        <f t="shared" si="0"/>
        <v>3</v>
      </c>
      <c r="V33" s="25" t="s">
        <v>14</v>
      </c>
    </row>
    <row r="34" spans="1:22" ht="21" customHeight="1">
      <c r="A34" s="157"/>
      <c r="B34" s="99" t="s">
        <v>84</v>
      </c>
      <c r="C34" s="100"/>
      <c r="D34" s="101"/>
      <c r="E34" s="61">
        <v>26</v>
      </c>
      <c r="F34" s="61"/>
      <c r="G34" s="61"/>
      <c r="H34" s="78"/>
      <c r="I34" s="39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52"/>
      <c r="U34" s="45">
        <f t="shared" si="0"/>
        <v>0</v>
      </c>
      <c r="V34" s="25" t="s">
        <v>14</v>
      </c>
    </row>
    <row r="35" spans="1:22" ht="21" customHeight="1">
      <c r="A35" s="157"/>
      <c r="B35" s="81" t="s">
        <v>70</v>
      </c>
      <c r="C35" s="82"/>
      <c r="D35" s="83"/>
      <c r="E35" s="61">
        <v>28</v>
      </c>
      <c r="F35" s="61">
        <v>100</v>
      </c>
      <c r="G35" s="61">
        <v>100</v>
      </c>
      <c r="H35" s="78">
        <v>100</v>
      </c>
      <c r="I35" s="153" t="s">
        <v>88</v>
      </c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5"/>
      <c r="U35" s="45">
        <f t="shared" si="0"/>
        <v>0</v>
      </c>
      <c r="V35" s="25" t="s">
        <v>14</v>
      </c>
    </row>
    <row r="36" spans="1:22" ht="21" customHeight="1" thickBot="1">
      <c r="A36" s="157"/>
      <c r="B36" s="105" t="s">
        <v>74</v>
      </c>
      <c r="C36" s="105"/>
      <c r="D36" s="105"/>
      <c r="E36" s="5" t="s">
        <v>51</v>
      </c>
      <c r="F36" s="61" t="s">
        <v>51</v>
      </c>
      <c r="G36" s="61" t="s">
        <v>51</v>
      </c>
      <c r="H36" s="61" t="s">
        <v>51</v>
      </c>
      <c r="I36" s="66">
        <f>SUM(I21:I35)</f>
        <v>2</v>
      </c>
      <c r="J36" s="64">
        <f t="shared" ref="J36:S36" si="1">SUM(J21:J35)</f>
        <v>3</v>
      </c>
      <c r="K36" s="64">
        <f>SUM(K21:K35)</f>
        <v>3</v>
      </c>
      <c r="L36" s="64">
        <f t="shared" si="1"/>
        <v>2</v>
      </c>
      <c r="M36" s="64">
        <f t="shared" si="1"/>
        <v>0</v>
      </c>
      <c r="N36" s="64">
        <f>SUM(N21:N35)</f>
        <v>3</v>
      </c>
      <c r="O36" s="64">
        <f t="shared" si="1"/>
        <v>2</v>
      </c>
      <c r="P36" s="64">
        <f>SUM(P21:P35)</f>
        <v>3</v>
      </c>
      <c r="Q36" s="64">
        <f t="shared" si="1"/>
        <v>2</v>
      </c>
      <c r="R36" s="64">
        <f t="shared" si="1"/>
        <v>2</v>
      </c>
      <c r="S36" s="64">
        <f t="shared" si="1"/>
        <v>2</v>
      </c>
      <c r="T36" s="65">
        <f>SUM(T21:T35)</f>
        <v>2</v>
      </c>
      <c r="U36" s="45">
        <f>SUM(I36:T36)</f>
        <v>26</v>
      </c>
      <c r="V36" s="25" t="s">
        <v>14</v>
      </c>
    </row>
    <row r="37" spans="1:22" ht="21" customHeight="1">
      <c r="A37" s="157"/>
      <c r="B37" s="158" t="s">
        <v>18</v>
      </c>
      <c r="C37" s="159"/>
      <c r="D37" s="160"/>
      <c r="E37" s="26">
        <v>83</v>
      </c>
      <c r="F37" s="26">
        <v>110</v>
      </c>
      <c r="G37" s="26">
        <v>110</v>
      </c>
      <c r="H37" s="36">
        <v>110</v>
      </c>
      <c r="I37" s="40">
        <v>1</v>
      </c>
      <c r="J37" s="27"/>
      <c r="K37" s="27">
        <v>1</v>
      </c>
      <c r="L37" s="27"/>
      <c r="M37" s="27"/>
      <c r="N37" s="27">
        <v>1</v>
      </c>
      <c r="O37" s="27">
        <v>1</v>
      </c>
      <c r="P37" s="27"/>
      <c r="Q37" s="27">
        <v>1</v>
      </c>
      <c r="R37" s="27">
        <v>1</v>
      </c>
      <c r="S37" s="27"/>
      <c r="T37" s="53">
        <v>1</v>
      </c>
      <c r="U37" s="46">
        <f t="shared" si="0"/>
        <v>7</v>
      </c>
      <c r="V37" s="28" t="s">
        <v>14</v>
      </c>
    </row>
    <row r="38" spans="1:22" ht="21" customHeight="1">
      <c r="A38" s="157"/>
      <c r="B38" s="81" t="s">
        <v>19</v>
      </c>
      <c r="C38" s="82"/>
      <c r="D38" s="83"/>
      <c r="E38" s="61">
        <v>84</v>
      </c>
      <c r="F38" s="61">
        <v>250</v>
      </c>
      <c r="G38" s="61">
        <v>250</v>
      </c>
      <c r="H38" s="35">
        <v>250</v>
      </c>
      <c r="I38" s="38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>
        <v>1</v>
      </c>
      <c r="T38" s="51"/>
      <c r="U38" s="44">
        <f t="shared" si="0"/>
        <v>4</v>
      </c>
      <c r="V38" s="1" t="s">
        <v>14</v>
      </c>
    </row>
    <row r="39" spans="1:22" ht="21" customHeight="1">
      <c r="A39" s="157"/>
      <c r="B39" s="81" t="s">
        <v>55</v>
      </c>
      <c r="C39" s="82"/>
      <c r="D39" s="83"/>
      <c r="E39" s="61">
        <v>85</v>
      </c>
      <c r="F39" s="61">
        <v>240</v>
      </c>
      <c r="G39" s="61">
        <v>240</v>
      </c>
      <c r="H39" s="35">
        <v>240</v>
      </c>
      <c r="I39" s="38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51"/>
      <c r="U39" s="44">
        <f t="shared" si="0"/>
        <v>5</v>
      </c>
      <c r="V39" s="1" t="s">
        <v>14</v>
      </c>
    </row>
    <row r="40" spans="1:22" ht="21" customHeight="1">
      <c r="A40" s="157"/>
      <c r="B40" s="81" t="s">
        <v>40</v>
      </c>
      <c r="C40" s="82"/>
      <c r="D40" s="83"/>
      <c r="E40" s="61">
        <v>86</v>
      </c>
      <c r="F40" s="61">
        <v>250</v>
      </c>
      <c r="G40" s="61">
        <v>250</v>
      </c>
      <c r="H40" s="35">
        <v>250</v>
      </c>
      <c r="I40" s="38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51"/>
      <c r="U40" s="44">
        <f t="shared" si="0"/>
        <v>2</v>
      </c>
      <c r="V40" s="1" t="s">
        <v>14</v>
      </c>
    </row>
    <row r="41" spans="1:22" ht="21" customHeight="1" thickBot="1">
      <c r="A41" s="167"/>
      <c r="B41" s="105" t="s">
        <v>75</v>
      </c>
      <c r="C41" s="105"/>
      <c r="D41" s="105"/>
      <c r="E41" s="5" t="s">
        <v>51</v>
      </c>
      <c r="F41" s="5" t="s">
        <v>51</v>
      </c>
      <c r="G41" s="5" t="s">
        <v>51</v>
      </c>
      <c r="H41" s="35" t="s">
        <v>51</v>
      </c>
      <c r="I41" s="66">
        <f>SUM(I37:I40)</f>
        <v>1</v>
      </c>
      <c r="J41" s="64">
        <f t="shared" ref="J41:S41" si="2">SUM(J37:J40)</f>
        <v>2</v>
      </c>
      <c r="K41" s="64">
        <f>SUM(K37:K40)</f>
        <v>2</v>
      </c>
      <c r="L41" s="64">
        <f>SUM(L37:L40)</f>
        <v>1</v>
      </c>
      <c r="M41" s="64">
        <f t="shared" si="2"/>
        <v>0</v>
      </c>
      <c r="N41" s="64">
        <f>SUM(N37:N40)</f>
        <v>2</v>
      </c>
      <c r="O41" s="64">
        <f t="shared" si="2"/>
        <v>2</v>
      </c>
      <c r="P41" s="64">
        <f t="shared" si="2"/>
        <v>2</v>
      </c>
      <c r="Q41" s="64">
        <f t="shared" si="2"/>
        <v>1</v>
      </c>
      <c r="R41" s="64">
        <f>SUM(R37:R40)</f>
        <v>2</v>
      </c>
      <c r="S41" s="64">
        <f t="shared" si="2"/>
        <v>2</v>
      </c>
      <c r="T41" s="65">
        <f>SUM(T37:T40)</f>
        <v>1</v>
      </c>
      <c r="U41" s="45">
        <f>SUM(I41:T41)</f>
        <v>18</v>
      </c>
      <c r="V41" s="1" t="s">
        <v>14</v>
      </c>
    </row>
    <row r="42" spans="1:22" ht="21" customHeight="1">
      <c r="A42" s="146" t="s">
        <v>28</v>
      </c>
      <c r="B42" s="147"/>
      <c r="C42" s="147"/>
      <c r="D42" s="147"/>
      <c r="E42" s="29" t="s">
        <v>1</v>
      </c>
      <c r="F42" s="68" t="s">
        <v>76</v>
      </c>
      <c r="G42" s="68" t="s">
        <v>77</v>
      </c>
      <c r="H42" s="69" t="s">
        <v>78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8</v>
      </c>
      <c r="P42" s="30" t="s">
        <v>9</v>
      </c>
      <c r="Q42" s="30" t="s">
        <v>10</v>
      </c>
      <c r="R42" s="29" t="s">
        <v>11</v>
      </c>
      <c r="S42" s="29" t="s">
        <v>12</v>
      </c>
      <c r="T42" s="54" t="s">
        <v>13</v>
      </c>
      <c r="U42" s="144" t="s">
        <v>27</v>
      </c>
      <c r="V42" s="145"/>
    </row>
    <row r="43" spans="1:22" ht="21" customHeight="1">
      <c r="A43" s="156" t="s">
        <v>29</v>
      </c>
      <c r="B43" s="148" t="s">
        <v>32</v>
      </c>
      <c r="C43" s="81" t="s">
        <v>20</v>
      </c>
      <c r="D43" s="83"/>
      <c r="E43" s="61">
        <v>51</v>
      </c>
      <c r="F43" s="86" t="s">
        <v>90</v>
      </c>
      <c r="G43" s="86">
        <v>100</v>
      </c>
      <c r="H43" s="174">
        <v>100</v>
      </c>
      <c r="I43" s="42">
        <v>8</v>
      </c>
      <c r="J43" s="4">
        <v>9</v>
      </c>
      <c r="K43" s="4">
        <v>11</v>
      </c>
      <c r="L43" s="4">
        <v>7</v>
      </c>
      <c r="M43" s="4"/>
      <c r="N43" s="4">
        <v>10</v>
      </c>
      <c r="O43" s="4">
        <v>10</v>
      </c>
      <c r="P43" s="4">
        <v>9</v>
      </c>
      <c r="Q43" s="4">
        <v>9</v>
      </c>
      <c r="R43" s="4">
        <v>7</v>
      </c>
      <c r="S43" s="4">
        <v>9</v>
      </c>
      <c r="T43" s="55">
        <v>8</v>
      </c>
      <c r="U43" s="47">
        <f>SUM(I43:T43)</f>
        <v>97</v>
      </c>
      <c r="V43" s="1" t="s">
        <v>14</v>
      </c>
    </row>
    <row r="44" spans="1:22" ht="21" customHeight="1">
      <c r="A44" s="157"/>
      <c r="B44" s="149"/>
      <c r="C44" s="99" t="s">
        <v>21</v>
      </c>
      <c r="D44" s="101"/>
      <c r="E44" s="61">
        <v>53</v>
      </c>
      <c r="F44" s="87"/>
      <c r="G44" s="87"/>
      <c r="H44" s="175"/>
      <c r="I44" s="42"/>
      <c r="J44" s="4"/>
      <c r="K44" s="4"/>
      <c r="L44" s="4"/>
      <c r="M44" s="4"/>
      <c r="N44" s="4"/>
      <c r="O44" s="4"/>
      <c r="P44" s="4"/>
      <c r="Q44" s="4"/>
      <c r="R44" s="4"/>
      <c r="S44" s="4"/>
      <c r="T44" s="55">
        <v>1</v>
      </c>
      <c r="U44" s="47">
        <f t="shared" ref="U44:U56" si="3">SUM(I44:T44)</f>
        <v>1</v>
      </c>
      <c r="V44" s="1" t="s">
        <v>14</v>
      </c>
    </row>
    <row r="45" spans="1:22" ht="21" customHeight="1">
      <c r="A45" s="157"/>
      <c r="B45" s="149"/>
      <c r="C45" s="81" t="s">
        <v>56</v>
      </c>
      <c r="D45" s="83"/>
      <c r="E45" s="61">
        <v>54</v>
      </c>
      <c r="F45" s="87"/>
      <c r="G45" s="87"/>
      <c r="H45" s="175"/>
      <c r="I45" s="42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55">
        <v>1</v>
      </c>
      <c r="U45" s="47">
        <f t="shared" si="3"/>
        <v>10</v>
      </c>
      <c r="V45" s="1" t="s">
        <v>14</v>
      </c>
    </row>
    <row r="46" spans="1:22" ht="21" customHeight="1">
      <c r="A46" s="157"/>
      <c r="B46" s="149"/>
      <c r="C46" s="81" t="s">
        <v>22</v>
      </c>
      <c r="D46" s="83"/>
      <c r="E46" s="61">
        <v>55</v>
      </c>
      <c r="F46" s="87"/>
      <c r="G46" s="87"/>
      <c r="H46" s="175"/>
      <c r="I46" s="42">
        <v>2</v>
      </c>
      <c r="J46" s="4">
        <v>3</v>
      </c>
      <c r="K46" s="4">
        <v>4</v>
      </c>
      <c r="L46" s="4">
        <v>2</v>
      </c>
      <c r="M46" s="4"/>
      <c r="N46" s="4">
        <v>3</v>
      </c>
      <c r="O46" s="4">
        <v>4</v>
      </c>
      <c r="P46" s="4">
        <v>3</v>
      </c>
      <c r="Q46" s="4">
        <v>3</v>
      </c>
      <c r="R46" s="4">
        <v>3</v>
      </c>
      <c r="S46" s="4">
        <v>3</v>
      </c>
      <c r="T46" s="55">
        <v>2</v>
      </c>
      <c r="U46" s="47">
        <f t="shared" si="3"/>
        <v>32</v>
      </c>
      <c r="V46" s="1" t="s">
        <v>14</v>
      </c>
    </row>
    <row r="47" spans="1:22" ht="21" customHeight="1">
      <c r="A47" s="157"/>
      <c r="B47" s="149"/>
      <c r="C47" s="99" t="s">
        <v>60</v>
      </c>
      <c r="D47" s="101"/>
      <c r="E47" s="5">
        <v>59</v>
      </c>
      <c r="F47" s="87"/>
      <c r="G47" s="87"/>
      <c r="H47" s="175"/>
      <c r="I47" s="42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55"/>
      <c r="U47" s="47">
        <f t="shared" si="3"/>
        <v>1</v>
      </c>
      <c r="V47" s="1" t="s">
        <v>14</v>
      </c>
    </row>
    <row r="48" spans="1:22" ht="21" customHeight="1">
      <c r="A48" s="157"/>
      <c r="B48" s="149"/>
      <c r="C48" s="99" t="s">
        <v>71</v>
      </c>
      <c r="D48" s="101"/>
      <c r="E48" s="76">
        <v>60</v>
      </c>
      <c r="F48" s="87"/>
      <c r="G48" s="87"/>
      <c r="H48" s="175"/>
      <c r="I48" s="42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55"/>
      <c r="U48" s="47">
        <f t="shared" si="3"/>
        <v>1</v>
      </c>
      <c r="V48" s="1" t="s">
        <v>14</v>
      </c>
    </row>
    <row r="49" spans="1:22" ht="21" customHeight="1">
      <c r="A49" s="157"/>
      <c r="B49" s="149"/>
      <c r="C49" s="170" t="s">
        <v>79</v>
      </c>
      <c r="D49" s="171"/>
      <c r="E49" s="72">
        <v>62</v>
      </c>
      <c r="F49" s="87"/>
      <c r="G49" s="87"/>
      <c r="H49" s="175"/>
      <c r="I49" s="73"/>
      <c r="J49" s="74"/>
      <c r="K49" s="74">
        <v>1</v>
      </c>
      <c r="L49" s="74"/>
      <c r="M49" s="74"/>
      <c r="N49" s="74"/>
      <c r="O49" s="74"/>
      <c r="P49" s="74"/>
      <c r="Q49" s="74"/>
      <c r="R49" s="74"/>
      <c r="S49" s="74"/>
      <c r="T49" s="75"/>
      <c r="U49" s="50">
        <f t="shared" si="3"/>
        <v>1</v>
      </c>
      <c r="V49" s="25" t="s">
        <v>64</v>
      </c>
    </row>
    <row r="50" spans="1:22" ht="21" customHeight="1" thickBot="1">
      <c r="A50" s="157"/>
      <c r="B50" s="150"/>
      <c r="C50" s="151" t="s">
        <v>80</v>
      </c>
      <c r="D50" s="152"/>
      <c r="E50" s="62">
        <v>63</v>
      </c>
      <c r="F50" s="88"/>
      <c r="G50" s="88"/>
      <c r="H50" s="176"/>
      <c r="I50" s="6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56"/>
      <c r="U50" s="48">
        <f>SUM(I50:T50)</f>
        <v>0</v>
      </c>
      <c r="V50" s="2" t="s">
        <v>64</v>
      </c>
    </row>
    <row r="51" spans="1:22" ht="21" customHeight="1">
      <c r="A51" s="157"/>
      <c r="B51" s="168" t="s">
        <v>31</v>
      </c>
      <c r="C51" s="165" t="s">
        <v>48</v>
      </c>
      <c r="D51" s="14" t="s">
        <v>23</v>
      </c>
      <c r="E51" s="87">
        <v>70</v>
      </c>
      <c r="F51" s="77"/>
      <c r="G51" s="77"/>
      <c r="H51" s="79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49">
        <f t="shared" si="3"/>
        <v>0</v>
      </c>
      <c r="V51" s="32" t="s">
        <v>14</v>
      </c>
    </row>
    <row r="52" spans="1:22" ht="21" customHeight="1">
      <c r="A52" s="157"/>
      <c r="B52" s="149"/>
      <c r="C52" s="117"/>
      <c r="D52" s="15" t="s">
        <v>24</v>
      </c>
      <c r="E52" s="89"/>
      <c r="F52" s="172" t="s">
        <v>47</v>
      </c>
      <c r="G52" s="173"/>
      <c r="H52" s="17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7">
        <f t="shared" si="3"/>
        <v>0</v>
      </c>
      <c r="V52" s="1" t="s">
        <v>25</v>
      </c>
    </row>
    <row r="53" spans="1:22" ht="21" customHeight="1">
      <c r="A53" s="157"/>
      <c r="B53" s="149"/>
      <c r="C53" s="166" t="s">
        <v>50</v>
      </c>
      <c r="D53" s="14" t="s">
        <v>23</v>
      </c>
      <c r="E53" s="86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7">
        <f t="shared" si="3"/>
        <v>0</v>
      </c>
      <c r="V53" s="1" t="s">
        <v>14</v>
      </c>
    </row>
    <row r="54" spans="1:22" ht="21" customHeight="1">
      <c r="A54" s="157"/>
      <c r="B54" s="149"/>
      <c r="C54" s="117"/>
      <c r="D54" s="15" t="s">
        <v>24</v>
      </c>
      <c r="E54" s="89"/>
      <c r="F54" s="172" t="s">
        <v>47</v>
      </c>
      <c r="G54" s="173"/>
      <c r="H54" s="17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7">
        <f t="shared" si="3"/>
        <v>0</v>
      </c>
      <c r="V54" s="1" t="s">
        <v>25</v>
      </c>
    </row>
    <row r="55" spans="1:22" ht="21" customHeight="1">
      <c r="A55" s="157"/>
      <c r="B55" s="149"/>
      <c r="C55" s="162" t="s">
        <v>49</v>
      </c>
      <c r="D55" s="15" t="s">
        <v>23</v>
      </c>
      <c r="E55" s="86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7">
        <f t="shared" si="3"/>
        <v>0</v>
      </c>
      <c r="V55" s="1" t="s">
        <v>14</v>
      </c>
    </row>
    <row r="56" spans="1:22" ht="21" customHeight="1">
      <c r="A56" s="157"/>
      <c r="B56" s="169"/>
      <c r="C56" s="162"/>
      <c r="D56" s="15" t="s">
        <v>24</v>
      </c>
      <c r="E56" s="89"/>
      <c r="F56" s="172" t="s">
        <v>81</v>
      </c>
      <c r="G56" s="173"/>
      <c r="H56" s="17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7">
        <f t="shared" si="3"/>
        <v>0</v>
      </c>
      <c r="V56" s="1" t="s">
        <v>25</v>
      </c>
    </row>
    <row r="57" spans="1:22" ht="21" customHeight="1">
      <c r="A57" s="167"/>
      <c r="B57" s="162" t="s">
        <v>73</v>
      </c>
      <c r="C57" s="162"/>
      <c r="D57" s="162"/>
      <c r="E57" s="5" t="s">
        <v>51</v>
      </c>
      <c r="F57" s="5" t="s">
        <v>51</v>
      </c>
      <c r="G57" s="5" t="s">
        <v>51</v>
      </c>
      <c r="H57" s="35" t="s">
        <v>51</v>
      </c>
      <c r="I57" s="58">
        <f t="shared" ref="I57:U57" si="4">SUM(I43:I51,I53,I55)</f>
        <v>10</v>
      </c>
      <c r="J57" s="4">
        <f t="shared" si="4"/>
        <v>13</v>
      </c>
      <c r="K57" s="4">
        <f t="shared" si="4"/>
        <v>17</v>
      </c>
      <c r="L57" s="4">
        <f t="shared" si="4"/>
        <v>10</v>
      </c>
      <c r="M57" s="4">
        <f t="shared" si="4"/>
        <v>0</v>
      </c>
      <c r="N57" s="4">
        <f t="shared" si="4"/>
        <v>14</v>
      </c>
      <c r="O57" s="4">
        <f t="shared" si="4"/>
        <v>16</v>
      </c>
      <c r="P57" s="4">
        <f t="shared" si="4"/>
        <v>13</v>
      </c>
      <c r="Q57" s="4">
        <f t="shared" si="4"/>
        <v>13</v>
      </c>
      <c r="R57" s="4">
        <f t="shared" si="4"/>
        <v>11</v>
      </c>
      <c r="S57" s="4">
        <f t="shared" si="4"/>
        <v>14</v>
      </c>
      <c r="T57" s="59">
        <f t="shared" si="4"/>
        <v>12</v>
      </c>
      <c r="U57" s="58">
        <f t="shared" si="4"/>
        <v>143</v>
      </c>
      <c r="V57" s="1" t="s">
        <v>14</v>
      </c>
    </row>
    <row r="58" spans="1:22" ht="21" customHeight="1" thickBot="1">
      <c r="A58" s="163" t="s">
        <v>26</v>
      </c>
      <c r="B58" s="164"/>
      <c r="C58" s="164"/>
      <c r="D58" s="164"/>
      <c r="E58" s="62" t="s">
        <v>51</v>
      </c>
      <c r="F58" s="62" t="s">
        <v>51</v>
      </c>
      <c r="G58" s="62" t="s">
        <v>51</v>
      </c>
      <c r="H58" s="80" t="s">
        <v>51</v>
      </c>
      <c r="I58" s="63">
        <f t="shared" ref="I58:T58" si="5">I36+I41+I57</f>
        <v>13</v>
      </c>
      <c r="J58" s="33">
        <f t="shared" si="5"/>
        <v>18</v>
      </c>
      <c r="K58" s="33">
        <f t="shared" si="5"/>
        <v>22</v>
      </c>
      <c r="L58" s="33">
        <f t="shared" si="5"/>
        <v>13</v>
      </c>
      <c r="M58" s="33">
        <f t="shared" si="5"/>
        <v>0</v>
      </c>
      <c r="N58" s="33">
        <f t="shared" si="5"/>
        <v>19</v>
      </c>
      <c r="O58" s="33">
        <f t="shared" si="5"/>
        <v>20</v>
      </c>
      <c r="P58" s="33">
        <f t="shared" si="5"/>
        <v>18</v>
      </c>
      <c r="Q58" s="33">
        <f t="shared" si="5"/>
        <v>16</v>
      </c>
      <c r="R58" s="33">
        <f t="shared" si="5"/>
        <v>15</v>
      </c>
      <c r="S58" s="33">
        <f t="shared" si="5"/>
        <v>18</v>
      </c>
      <c r="T58" s="56">
        <f t="shared" si="5"/>
        <v>15</v>
      </c>
      <c r="U58" s="48">
        <f>SUM(U36,U41,U57)</f>
        <v>187</v>
      </c>
      <c r="V58" s="2" t="s">
        <v>14</v>
      </c>
    </row>
    <row r="59" spans="1:22" ht="18.75" customHeight="1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S59" t="s">
        <v>66</v>
      </c>
      <c r="U59" s="67">
        <f>U57/U58*5</f>
        <v>3.8235294117647056</v>
      </c>
      <c r="V59" s="60" t="s">
        <v>64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</sheetData>
  <mergeCells count="103">
    <mergeCell ref="A58:D58"/>
    <mergeCell ref="A59:O59"/>
    <mergeCell ref="E51:E52"/>
    <mergeCell ref="F52:H52"/>
    <mergeCell ref="C53:C54"/>
    <mergeCell ref="E53:E54"/>
    <mergeCell ref="F54:H54"/>
    <mergeCell ref="C55:C56"/>
    <mergeCell ref="E55:E56"/>
    <mergeCell ref="F56:H56"/>
    <mergeCell ref="C49:D49"/>
    <mergeCell ref="C50:D50"/>
    <mergeCell ref="B51:B56"/>
    <mergeCell ref="C51:C52"/>
    <mergeCell ref="U42:V42"/>
    <mergeCell ref="A43:A57"/>
    <mergeCell ref="B43:B50"/>
    <mergeCell ref="C43:D43"/>
    <mergeCell ref="F43:F50"/>
    <mergeCell ref="G43:G50"/>
    <mergeCell ref="H43:H50"/>
    <mergeCell ref="C44:D44"/>
    <mergeCell ref="C45:D45"/>
    <mergeCell ref="C46:D46"/>
    <mergeCell ref="B57:D57"/>
    <mergeCell ref="B40:D40"/>
    <mergeCell ref="B41:D41"/>
    <mergeCell ref="A42:D42"/>
    <mergeCell ref="B32:D32"/>
    <mergeCell ref="B33:D33"/>
    <mergeCell ref="B34:D34"/>
    <mergeCell ref="B35:D35"/>
    <mergeCell ref="C47:D47"/>
    <mergeCell ref="C48:D48"/>
    <mergeCell ref="B23:D23"/>
    <mergeCell ref="B24:D24"/>
    <mergeCell ref="F24:F25"/>
    <mergeCell ref="G24:G25"/>
    <mergeCell ref="H24:H25"/>
    <mergeCell ref="B25:D25"/>
    <mergeCell ref="B37:D37"/>
    <mergeCell ref="B38:D38"/>
    <mergeCell ref="B39:D39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I35:T35"/>
    <mergeCell ref="B36:D36"/>
    <mergeCell ref="B26:D26"/>
    <mergeCell ref="B27:D27"/>
    <mergeCell ref="B28:D28"/>
    <mergeCell ref="B29:D29"/>
    <mergeCell ref="B30:D30"/>
    <mergeCell ref="B31:D31"/>
    <mergeCell ref="H22:H23"/>
    <mergeCell ref="A18:H18"/>
    <mergeCell ref="A19:D20"/>
    <mergeCell ref="E19:E20"/>
    <mergeCell ref="F19:H19"/>
    <mergeCell ref="I19:I20"/>
    <mergeCell ref="J19:J20"/>
    <mergeCell ref="M15:N15"/>
    <mergeCell ref="O15:Q15"/>
    <mergeCell ref="M16:N16"/>
    <mergeCell ref="O16:Q16"/>
    <mergeCell ref="M17:N17"/>
    <mergeCell ref="O17:Q17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9:N9"/>
    <mergeCell ref="O9:T9"/>
    <mergeCell ref="M10:N10"/>
    <mergeCell ref="O10:T10"/>
    <mergeCell ref="A11:V11"/>
    <mergeCell ref="A12:V12"/>
    <mergeCell ref="A1:V1"/>
    <mergeCell ref="A3:V3"/>
    <mergeCell ref="A5:V5"/>
    <mergeCell ref="M7:N7"/>
    <mergeCell ref="O7:T7"/>
    <mergeCell ref="M8:N8"/>
    <mergeCell ref="O8:T8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明倫（小）</vt:lpstr>
      <vt:lpstr>加木屋（小）</vt:lpstr>
      <vt:lpstr>明倫（中）</vt:lpstr>
      <vt:lpstr>加木屋（中）</vt:lpstr>
      <vt:lpstr>'加木屋（小）'!Print_Area</vt:lpstr>
      <vt:lpstr>'加木屋（中）'!Print_Area</vt:lpstr>
      <vt:lpstr>'明倫（小）'!Print_Area</vt:lpstr>
      <vt:lpstr>'明倫（中）'!Print_Area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土田 彩</cp:lastModifiedBy>
  <cp:lastPrinted>2025-10-27T00:54:53Z</cp:lastPrinted>
  <dcterms:created xsi:type="dcterms:W3CDTF">2004-12-21T04:10:02Z</dcterms:created>
  <dcterms:modified xsi:type="dcterms:W3CDTF">2025-11-07T05:23:20Z</dcterms:modified>
</cp:coreProperties>
</file>